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295" windowHeight="5745" firstSheet="2" activeTab="3"/>
  </bookViews>
  <sheets>
    <sheet name="مبنى 2" sheetId="1" r:id="rId1"/>
    <sheet name="الموقع العام" sheetId="2" r:id="rId2"/>
    <sheet name="الدهانات الخارجية" sheetId="3" r:id="rId3"/>
    <sheet name="الاجمالى" sheetId="4" r:id="rId4"/>
    <sheet name="مبنى (2)" sheetId="5" r:id="rId5"/>
    <sheet name="مبنى (1)" sheetId="6" r:id="rId6"/>
    <sheet name="حمامات" sheetId="7" r:id="rId7"/>
    <sheet name="Sheet1" sheetId="8" r:id="rId8"/>
  </sheets>
  <calcPr calcId="124519"/>
</workbook>
</file>

<file path=xl/calcChain.xml><?xml version="1.0" encoding="utf-8"?>
<calcChain xmlns="http://schemas.openxmlformats.org/spreadsheetml/2006/main">
  <c r="M76" i="4"/>
  <c r="M71"/>
  <c r="L71"/>
  <c r="K71"/>
  <c r="J71"/>
  <c r="I71"/>
  <c r="H71"/>
  <c r="G71"/>
  <c r="F71"/>
  <c r="E71"/>
  <c r="D71"/>
  <c r="C71"/>
  <c r="M68"/>
  <c r="L68"/>
  <c r="K68"/>
  <c r="J68"/>
  <c r="I68"/>
  <c r="H68"/>
  <c r="G68"/>
  <c r="F68"/>
  <c r="E68"/>
  <c r="D68"/>
  <c r="C68"/>
  <c r="M38"/>
  <c r="L38"/>
  <c r="K38"/>
  <c r="J38"/>
  <c r="I38"/>
  <c r="H38"/>
  <c r="G38"/>
  <c r="F38"/>
  <c r="E38"/>
  <c r="D38"/>
  <c r="C38"/>
  <c r="J81" i="3"/>
  <c r="J80"/>
  <c r="J79"/>
  <c r="G82"/>
  <c r="G63"/>
  <c r="G62"/>
  <c r="H61"/>
  <c r="G91"/>
  <c r="J90"/>
  <c r="H90"/>
  <c r="J89"/>
  <c r="H89"/>
  <c r="J88"/>
  <c r="H88"/>
  <c r="J87"/>
  <c r="J92" s="1"/>
  <c r="H87"/>
  <c r="H93" s="1"/>
  <c r="G86"/>
  <c r="G93" s="1"/>
  <c r="I93" s="1"/>
  <c r="G84"/>
  <c r="G85" s="1"/>
  <c r="I85" s="1"/>
  <c r="H81"/>
  <c r="H80"/>
  <c r="H79"/>
  <c r="H83" s="1"/>
  <c r="G78"/>
  <c r="G77"/>
  <c r="G76"/>
  <c r="G83" s="1"/>
  <c r="I83" s="1"/>
  <c r="H74"/>
  <c r="H73"/>
  <c r="H72"/>
  <c r="H71"/>
  <c r="H70"/>
  <c r="H69"/>
  <c r="H68"/>
  <c r="H67"/>
  <c r="H66"/>
  <c r="G65"/>
  <c r="G64"/>
  <c r="G60"/>
  <c r="G59"/>
  <c r="G58"/>
  <c r="H91" i="5"/>
  <c r="H90"/>
  <c r="H89"/>
  <c r="H88"/>
  <c r="H92" s="1"/>
  <c r="D87"/>
  <c r="G87" s="1"/>
  <c r="G92" s="1"/>
  <c r="I92" s="1"/>
  <c r="H85"/>
  <c r="H86" s="1"/>
  <c r="G84"/>
  <c r="G86" s="1"/>
  <c r="I86" s="1"/>
  <c r="G82"/>
  <c r="G81"/>
  <c r="G83" s="1"/>
  <c r="I83" s="1"/>
  <c r="H78"/>
  <c r="H77"/>
  <c r="H76"/>
  <c r="H75"/>
  <c r="H74"/>
  <c r="H71"/>
  <c r="H72" s="1"/>
  <c r="G68"/>
  <c r="D73"/>
  <c r="G73" s="1"/>
  <c r="G78" s="1"/>
  <c r="I78" s="1"/>
  <c r="G70"/>
  <c r="G72" s="1"/>
  <c r="I72" s="1"/>
  <c r="G67"/>
  <c r="H61"/>
  <c r="H62" s="1"/>
  <c r="H58"/>
  <c r="H57"/>
  <c r="H59" s="1"/>
  <c r="G63"/>
  <c r="G64" s="1"/>
  <c r="I64" s="1"/>
  <c r="G60"/>
  <c r="G62" s="1"/>
  <c r="G56"/>
  <c r="G59" s="1"/>
  <c r="H53"/>
  <c r="H54" s="1"/>
  <c r="G52"/>
  <c r="G54" s="1"/>
  <c r="I54" s="1"/>
  <c r="G50"/>
  <c r="H49"/>
  <c r="H48"/>
  <c r="H51" s="1"/>
  <c r="G47"/>
  <c r="G46"/>
  <c r="G51" s="1"/>
  <c r="I51" s="1"/>
  <c r="G44"/>
  <c r="G45" s="1"/>
  <c r="I45" s="1"/>
  <c r="H41"/>
  <c r="H40"/>
  <c r="H42" s="1"/>
  <c r="G39"/>
  <c r="G42" s="1"/>
  <c r="I42" s="1"/>
  <c r="G37"/>
  <c r="G34"/>
  <c r="H36"/>
  <c r="H35"/>
  <c r="H38" s="1"/>
  <c r="G33"/>
  <c r="G38" s="1"/>
  <c r="I38" s="1"/>
  <c r="G31"/>
  <c r="G32" s="1"/>
  <c r="I32" s="1"/>
  <c r="G29"/>
  <c r="G30" s="1"/>
  <c r="I30" s="1"/>
  <c r="H25"/>
  <c r="H24"/>
  <c r="H26" s="1"/>
  <c r="D23"/>
  <c r="G23" s="1"/>
  <c r="G26" s="1"/>
  <c r="I26" s="1"/>
  <c r="G21"/>
  <c r="G22" s="1"/>
  <c r="I22" s="1"/>
  <c r="G19"/>
  <c r="G20" s="1"/>
  <c r="I20" s="1"/>
  <c r="H15"/>
  <c r="H14"/>
  <c r="H16" s="1"/>
  <c r="D13"/>
  <c r="G13" s="1"/>
  <c r="G16" s="1"/>
  <c r="I16" s="1"/>
  <c r="G11"/>
  <c r="G12" s="1"/>
  <c r="I12" s="1"/>
  <c r="G9"/>
  <c r="G10" s="1"/>
  <c r="I10" s="1"/>
  <c r="I218" i="6"/>
  <c r="H218"/>
  <c r="G218"/>
  <c r="H209"/>
  <c r="G217"/>
  <c r="G216"/>
  <c r="G215"/>
  <c r="G214"/>
  <c r="G213"/>
  <c r="G212"/>
  <c r="G211"/>
  <c r="G210"/>
  <c r="G208"/>
  <c r="G207"/>
  <c r="H206"/>
  <c r="H205"/>
  <c r="H204"/>
  <c r="H203"/>
  <c r="H202"/>
  <c r="H201"/>
  <c r="G200"/>
  <c r="G304"/>
  <c r="G303"/>
  <c r="G302"/>
  <c r="G301"/>
  <c r="G300"/>
  <c r="G299"/>
  <c r="G298"/>
  <c r="G297"/>
  <c r="G305" s="1"/>
  <c r="I305" s="1"/>
  <c r="G53" i="3"/>
  <c r="J52"/>
  <c r="J51"/>
  <c r="J50"/>
  <c r="J49"/>
  <c r="J54" s="1"/>
  <c r="H52"/>
  <c r="H51"/>
  <c r="H50"/>
  <c r="H49"/>
  <c r="H55" s="1"/>
  <c r="G48"/>
  <c r="G55" s="1"/>
  <c r="I55" s="1"/>
  <c r="G46"/>
  <c r="G47" s="1"/>
  <c r="I47" s="1"/>
  <c r="G12"/>
  <c r="G35"/>
  <c r="H44"/>
  <c r="H43"/>
  <c r="H42"/>
  <c r="H41"/>
  <c r="H40"/>
  <c r="H39"/>
  <c r="H38"/>
  <c r="H37"/>
  <c r="H36"/>
  <c r="H45" s="1"/>
  <c r="G34"/>
  <c r="G33"/>
  <c r="G32"/>
  <c r="G45" s="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31" s="1"/>
  <c r="G11"/>
  <c r="G10"/>
  <c r="G9"/>
  <c r="G8"/>
  <c r="G7"/>
  <c r="G31" s="1"/>
  <c r="I31" s="1"/>
  <c r="G292" i="6"/>
  <c r="G291"/>
  <c r="H290"/>
  <c r="G289"/>
  <c r="H288"/>
  <c r="H287"/>
  <c r="H286"/>
  <c r="H285"/>
  <c r="H284"/>
  <c r="H283"/>
  <c r="G282"/>
  <c r="H281"/>
  <c r="J280"/>
  <c r="H280"/>
  <c r="J279"/>
  <c r="H279"/>
  <c r="J278"/>
  <c r="J282" s="1"/>
  <c r="H278"/>
  <c r="H277"/>
  <c r="H293" s="1"/>
  <c r="G276"/>
  <c r="G293" s="1"/>
  <c r="I293" s="1"/>
  <c r="H274"/>
  <c r="H275" s="1"/>
  <c r="G273"/>
  <c r="G272"/>
  <c r="G271"/>
  <c r="G270"/>
  <c r="G275" s="1"/>
  <c r="I275" s="1"/>
  <c r="H268"/>
  <c r="G267"/>
  <c r="H266"/>
  <c r="H269" s="1"/>
  <c r="G265"/>
  <c r="G264"/>
  <c r="G263"/>
  <c r="G262"/>
  <c r="G261"/>
  <c r="G269" s="1"/>
  <c r="I269" s="1"/>
  <c r="G256"/>
  <c r="J244"/>
  <c r="J243"/>
  <c r="J242"/>
  <c r="J241"/>
  <c r="J240"/>
  <c r="J239"/>
  <c r="J246" s="1"/>
  <c r="G255"/>
  <c r="G253"/>
  <c r="H254"/>
  <c r="H245"/>
  <c r="H244"/>
  <c r="H243"/>
  <c r="H242"/>
  <c r="H241"/>
  <c r="H240"/>
  <c r="H235"/>
  <c r="H236" s="1"/>
  <c r="G234"/>
  <c r="H227"/>
  <c r="G194"/>
  <c r="G189"/>
  <c r="G187"/>
  <c r="G186"/>
  <c r="G185"/>
  <c r="H123"/>
  <c r="H135"/>
  <c r="H134"/>
  <c r="H133"/>
  <c r="H136" s="1"/>
  <c r="G132"/>
  <c r="G131"/>
  <c r="G125"/>
  <c r="G124"/>
  <c r="G117"/>
  <c r="H128"/>
  <c r="H127"/>
  <c r="H126"/>
  <c r="D122"/>
  <c r="D130" s="1"/>
  <c r="G130" s="1"/>
  <c r="H120"/>
  <c r="H121" s="1"/>
  <c r="G119"/>
  <c r="G121" s="1"/>
  <c r="I121" s="1"/>
  <c r="G116"/>
  <c r="G118" s="1"/>
  <c r="I118" s="1"/>
  <c r="H103"/>
  <c r="H104" s="1"/>
  <c r="H113"/>
  <c r="H112"/>
  <c r="H111"/>
  <c r="H114" s="1"/>
  <c r="H108"/>
  <c r="H107"/>
  <c r="H106"/>
  <c r="H109" s="1"/>
  <c r="D105"/>
  <c r="D110" s="1"/>
  <c r="G110" s="1"/>
  <c r="G114" s="1"/>
  <c r="I114" s="1"/>
  <c r="G102"/>
  <c r="G104" s="1"/>
  <c r="G100"/>
  <c r="G101" s="1"/>
  <c r="I101" s="1"/>
  <c r="H96"/>
  <c r="H95"/>
  <c r="H94"/>
  <c r="H93"/>
  <c r="H92"/>
  <c r="H97" s="1"/>
  <c r="D91"/>
  <c r="G91" s="1"/>
  <c r="G97" s="1"/>
  <c r="H89"/>
  <c r="H90" s="1"/>
  <c r="G88"/>
  <c r="G90" s="1"/>
  <c r="I90" s="1"/>
  <c r="H87"/>
  <c r="G86"/>
  <c r="G85"/>
  <c r="G87" s="1"/>
  <c r="I87" s="1"/>
  <c r="H179"/>
  <c r="H178"/>
  <c r="H177"/>
  <c r="H176"/>
  <c r="H180" s="1"/>
  <c r="D175"/>
  <c r="G175" s="1"/>
  <c r="H173"/>
  <c r="H174" s="1"/>
  <c r="G172"/>
  <c r="G174" s="1"/>
  <c r="I174" s="1"/>
  <c r="H171"/>
  <c r="G170"/>
  <c r="G169"/>
  <c r="G171" s="1"/>
  <c r="I171" s="1"/>
  <c r="H165"/>
  <c r="H164"/>
  <c r="H163"/>
  <c r="H162"/>
  <c r="H161"/>
  <c r="H166" s="1"/>
  <c r="D160"/>
  <c r="G160" s="1"/>
  <c r="G166" s="1"/>
  <c r="I166" s="1"/>
  <c r="H158"/>
  <c r="H159" s="1"/>
  <c r="G157"/>
  <c r="G159" s="1"/>
  <c r="I159" s="1"/>
  <c r="H156"/>
  <c r="G155"/>
  <c r="G154"/>
  <c r="G156" s="1"/>
  <c r="I156" s="1"/>
  <c r="H149"/>
  <c r="H143"/>
  <c r="H144" s="1"/>
  <c r="G81"/>
  <c r="H80"/>
  <c r="H79"/>
  <c r="H78"/>
  <c r="H82" s="1"/>
  <c r="G75"/>
  <c r="H74"/>
  <c r="H73"/>
  <c r="H76" s="1"/>
  <c r="D72"/>
  <c r="D77" s="1"/>
  <c r="G77" s="1"/>
  <c r="G82" s="1"/>
  <c r="I82" s="1"/>
  <c r="H70"/>
  <c r="H71" s="1"/>
  <c r="G69"/>
  <c r="G71" s="1"/>
  <c r="I71" s="1"/>
  <c r="G67"/>
  <c r="G68" s="1"/>
  <c r="I68" s="1"/>
  <c r="H63"/>
  <c r="H62"/>
  <c r="G64"/>
  <c r="G58"/>
  <c r="H53"/>
  <c r="H54" s="1"/>
  <c r="H61"/>
  <c r="H65" s="1"/>
  <c r="H57"/>
  <c r="H56"/>
  <c r="D55"/>
  <c r="D60" s="1"/>
  <c r="G60" s="1"/>
  <c r="G52"/>
  <c r="G54" s="1"/>
  <c r="G50"/>
  <c r="G51" s="1"/>
  <c r="I51" s="1"/>
  <c r="H47"/>
  <c r="H46"/>
  <c r="H45"/>
  <c r="H48" s="1"/>
  <c r="G25"/>
  <c r="H252"/>
  <c r="H251"/>
  <c r="H250"/>
  <c r="H249"/>
  <c r="H248"/>
  <c r="H247"/>
  <c r="H239"/>
  <c r="H238"/>
  <c r="H257" s="1"/>
  <c r="G246"/>
  <c r="G237"/>
  <c r="G257" s="1"/>
  <c r="G233"/>
  <c r="G232"/>
  <c r="G231"/>
  <c r="G236" s="1"/>
  <c r="H229"/>
  <c r="G228"/>
  <c r="G226"/>
  <c r="G225"/>
  <c r="G224"/>
  <c r="G223"/>
  <c r="G222"/>
  <c r="H196"/>
  <c r="H195"/>
  <c r="H198" s="1"/>
  <c r="G197"/>
  <c r="G193"/>
  <c r="G192"/>
  <c r="H190"/>
  <c r="H188"/>
  <c r="G184"/>
  <c r="G183"/>
  <c r="G191" s="1"/>
  <c r="H150"/>
  <c r="H148"/>
  <c r="H147"/>
  <c r="H146"/>
  <c r="H151"/>
  <c r="D145"/>
  <c r="G145" s="1"/>
  <c r="G151" s="1"/>
  <c r="I151" s="1"/>
  <c r="G142"/>
  <c r="G144" s="1"/>
  <c r="H141"/>
  <c r="G140"/>
  <c r="G139"/>
  <c r="G141" s="1"/>
  <c r="I141" s="1"/>
  <c r="H42"/>
  <c r="H41"/>
  <c r="G37"/>
  <c r="H29"/>
  <c r="H28"/>
  <c r="H27"/>
  <c r="H26"/>
  <c r="G22"/>
  <c r="G20"/>
  <c r="G11"/>
  <c r="G12" s="1"/>
  <c r="G296" i="1"/>
  <c r="H296"/>
  <c r="I330"/>
  <c r="G330"/>
  <c r="G329"/>
  <c r="G328"/>
  <c r="G327"/>
  <c r="G326"/>
  <c r="G325"/>
  <c r="G324"/>
  <c r="G323"/>
  <c r="G322"/>
  <c r="G321"/>
  <c r="G320"/>
  <c r="G319"/>
  <c r="G318"/>
  <c r="G317"/>
  <c r="G316"/>
  <c r="G308"/>
  <c r="H305"/>
  <c r="H304"/>
  <c r="H303"/>
  <c r="H302"/>
  <c r="H301"/>
  <c r="H300"/>
  <c r="G299"/>
  <c r="G298"/>
  <c r="G297"/>
  <c r="H293"/>
  <c r="H292"/>
  <c r="H312"/>
  <c r="H311"/>
  <c r="H310"/>
  <c r="H309"/>
  <c r="H313" s="1"/>
  <c r="G307"/>
  <c r="G313" s="1"/>
  <c r="I313" s="1"/>
  <c r="H306"/>
  <c r="G306"/>
  <c r="I306" s="1"/>
  <c r="G295"/>
  <c r="G294"/>
  <c r="H291"/>
  <c r="H290"/>
  <c r="H289"/>
  <c r="H288"/>
  <c r="G287"/>
  <c r="G286"/>
  <c r="G285"/>
  <c r="I296" s="1"/>
  <c r="G279"/>
  <c r="J278"/>
  <c r="J277"/>
  <c r="J276"/>
  <c r="J275"/>
  <c r="J280" s="1"/>
  <c r="H278"/>
  <c r="H277"/>
  <c r="H276"/>
  <c r="H275"/>
  <c r="H274"/>
  <c r="G273"/>
  <c r="H272"/>
  <c r="H267"/>
  <c r="H266"/>
  <c r="H265"/>
  <c r="H264"/>
  <c r="G263"/>
  <c r="G262"/>
  <c r="G261"/>
  <c r="G258"/>
  <c r="G253"/>
  <c r="G252"/>
  <c r="H271"/>
  <c r="H270"/>
  <c r="H280" s="1"/>
  <c r="G269"/>
  <c r="H268"/>
  <c r="G268"/>
  <c r="I268" s="1"/>
  <c r="G259"/>
  <c r="H257"/>
  <c r="H256"/>
  <c r="H255"/>
  <c r="H254"/>
  <c r="H260" s="1"/>
  <c r="G251"/>
  <c r="G260" s="1"/>
  <c r="I260" s="1"/>
  <c r="H247"/>
  <c r="H246"/>
  <c r="H245"/>
  <c r="H244"/>
  <c r="H248" s="1"/>
  <c r="D242"/>
  <c r="G242" s="1"/>
  <c r="G248" s="1"/>
  <c r="I248" s="1"/>
  <c r="H240"/>
  <c r="H239"/>
  <c r="H238"/>
  <c r="H237"/>
  <c r="H241" s="1"/>
  <c r="G236"/>
  <c r="G241" s="1"/>
  <c r="I241" s="1"/>
  <c r="G234"/>
  <c r="H233"/>
  <c r="H232"/>
  <c r="H231"/>
  <c r="H230"/>
  <c r="H235" s="1"/>
  <c r="G229"/>
  <c r="G235" s="1"/>
  <c r="I235" s="1"/>
  <c r="H225"/>
  <c r="H224"/>
  <c r="H223"/>
  <c r="H226" s="1"/>
  <c r="D221"/>
  <c r="G221" s="1"/>
  <c r="G226" s="1"/>
  <c r="I226" s="1"/>
  <c r="H219"/>
  <c r="H218"/>
  <c r="H217"/>
  <c r="H216"/>
  <c r="H215"/>
  <c r="H214"/>
  <c r="H220" s="1"/>
  <c r="G213"/>
  <c r="G220" s="1"/>
  <c r="I220" s="1"/>
  <c r="G211"/>
  <c r="H210"/>
  <c r="H209"/>
  <c r="H208"/>
  <c r="H207"/>
  <c r="H206"/>
  <c r="H205"/>
  <c r="H212" s="1"/>
  <c r="G204"/>
  <c r="G212" s="1"/>
  <c r="I212" s="1"/>
  <c r="H199"/>
  <c r="H198"/>
  <c r="H197"/>
  <c r="H196"/>
  <c r="H200" s="1"/>
  <c r="D194"/>
  <c r="G194" s="1"/>
  <c r="G200" s="1"/>
  <c r="I200" s="1"/>
  <c r="H192"/>
  <c r="H191"/>
  <c r="H190"/>
  <c r="H189"/>
  <c r="H193" s="1"/>
  <c r="G188"/>
  <c r="G193" s="1"/>
  <c r="I193" s="1"/>
  <c r="G186"/>
  <c r="H185"/>
  <c r="H184"/>
  <c r="H183"/>
  <c r="H182"/>
  <c r="H187" s="1"/>
  <c r="G181"/>
  <c r="G187" s="1"/>
  <c r="I187" s="1"/>
  <c r="H177"/>
  <c r="H176"/>
  <c r="H175"/>
  <c r="H178" s="1"/>
  <c r="D173"/>
  <c r="G173" s="1"/>
  <c r="G178" s="1"/>
  <c r="I178" s="1"/>
  <c r="H171"/>
  <c r="H170"/>
  <c r="H169"/>
  <c r="H168"/>
  <c r="H167"/>
  <c r="H166"/>
  <c r="H172" s="1"/>
  <c r="G165"/>
  <c r="G172" s="1"/>
  <c r="I172" s="1"/>
  <c r="G163"/>
  <c r="H162"/>
  <c r="H161"/>
  <c r="H160"/>
  <c r="H159"/>
  <c r="H158"/>
  <c r="H157"/>
  <c r="H164" s="1"/>
  <c r="G156"/>
  <c r="G164" s="1"/>
  <c r="I164" s="1"/>
  <c r="H151"/>
  <c r="H150"/>
  <c r="H149"/>
  <c r="H148"/>
  <c r="H152" s="1"/>
  <c r="D146"/>
  <c r="G146" s="1"/>
  <c r="G152" s="1"/>
  <c r="I152" s="1"/>
  <c r="H144"/>
  <c r="H143"/>
  <c r="H142"/>
  <c r="H141"/>
  <c r="H145" s="1"/>
  <c r="G140"/>
  <c r="G145" s="1"/>
  <c r="I145" s="1"/>
  <c r="G138"/>
  <c r="H137"/>
  <c r="H136"/>
  <c r="H135"/>
  <c r="H134"/>
  <c r="H139" s="1"/>
  <c r="G133"/>
  <c r="G139" s="1"/>
  <c r="I139" s="1"/>
  <c r="H129"/>
  <c r="H128"/>
  <c r="H127"/>
  <c r="H130" s="1"/>
  <c r="D125"/>
  <c r="G125" s="1"/>
  <c r="G130" s="1"/>
  <c r="I130" s="1"/>
  <c r="H123"/>
  <c r="H122"/>
  <c r="H121"/>
  <c r="H120"/>
  <c r="H119"/>
  <c r="H118"/>
  <c r="H124" s="1"/>
  <c r="G117"/>
  <c r="G124" s="1"/>
  <c r="I124" s="1"/>
  <c r="G115"/>
  <c r="H114"/>
  <c r="H113"/>
  <c r="H112"/>
  <c r="H111"/>
  <c r="H110"/>
  <c r="H109"/>
  <c r="H116" s="1"/>
  <c r="G108"/>
  <c r="G116" s="1"/>
  <c r="I116" s="1"/>
  <c r="H52"/>
  <c r="H51"/>
  <c r="H50"/>
  <c r="H55"/>
  <c r="H54"/>
  <c r="H53"/>
  <c r="H49"/>
  <c r="H56" s="1"/>
  <c r="D47"/>
  <c r="G47" s="1"/>
  <c r="G56" s="1"/>
  <c r="I56" s="1"/>
  <c r="H45"/>
  <c r="H44"/>
  <c r="H43"/>
  <c r="H42"/>
  <c r="H46" s="1"/>
  <c r="G41"/>
  <c r="G46" s="1"/>
  <c r="I46" s="1"/>
  <c r="G39"/>
  <c r="H38"/>
  <c r="H37"/>
  <c r="H36"/>
  <c r="H35"/>
  <c r="H40" s="1"/>
  <c r="G34"/>
  <c r="G40" s="1"/>
  <c r="I40" s="1"/>
  <c r="H30"/>
  <c r="H29"/>
  <c r="H28"/>
  <c r="H31" s="1"/>
  <c r="D26"/>
  <c r="G26" s="1"/>
  <c r="G31" s="1"/>
  <c r="I31" s="1"/>
  <c r="H24"/>
  <c r="H23"/>
  <c r="H22"/>
  <c r="H21"/>
  <c r="H20"/>
  <c r="H19"/>
  <c r="H25" s="1"/>
  <c r="G18"/>
  <c r="G25" s="1"/>
  <c r="I25" s="1"/>
  <c r="G16"/>
  <c r="H15"/>
  <c r="H14"/>
  <c r="H13"/>
  <c r="H12"/>
  <c r="H11"/>
  <c r="H10"/>
  <c r="H17" s="1"/>
  <c r="G9"/>
  <c r="G17" s="1"/>
  <c r="I17" s="1"/>
  <c r="H102"/>
  <c r="H96"/>
  <c r="H95"/>
  <c r="H94"/>
  <c r="H93"/>
  <c r="G92"/>
  <c r="H103"/>
  <c r="H101"/>
  <c r="H100"/>
  <c r="H104" s="1"/>
  <c r="D98"/>
  <c r="G98" s="1"/>
  <c r="G104" s="1"/>
  <c r="I104" s="1"/>
  <c r="H97"/>
  <c r="G97"/>
  <c r="I97" s="1"/>
  <c r="G90"/>
  <c r="H89"/>
  <c r="H88"/>
  <c r="H87"/>
  <c r="H86"/>
  <c r="H91" s="1"/>
  <c r="G85"/>
  <c r="G91" s="1"/>
  <c r="I91" s="1"/>
  <c r="H75"/>
  <c r="H74"/>
  <c r="H73"/>
  <c r="H72"/>
  <c r="H71"/>
  <c r="H70"/>
  <c r="G69"/>
  <c r="H66"/>
  <c r="H65"/>
  <c r="H81"/>
  <c r="H80"/>
  <c r="H79"/>
  <c r="H82" s="1"/>
  <c r="D77"/>
  <c r="G77" s="1"/>
  <c r="G82" s="1"/>
  <c r="H76"/>
  <c r="G76"/>
  <c r="I76" s="1"/>
  <c r="G67"/>
  <c r="H64"/>
  <c r="H63"/>
  <c r="H62"/>
  <c r="H61"/>
  <c r="H68" s="1"/>
  <c r="G60"/>
  <c r="G68" s="1"/>
  <c r="J332" i="6"/>
  <c r="J331"/>
  <c r="J330"/>
  <c r="J334" s="1"/>
  <c r="H40"/>
  <c r="D39"/>
  <c r="G39" s="1"/>
  <c r="G43" s="1"/>
  <c r="G38"/>
  <c r="I38" s="1"/>
  <c r="G35"/>
  <c r="G36" s="1"/>
  <c r="I36" s="1"/>
  <c r="H31"/>
  <c r="H30"/>
  <c r="D24"/>
  <c r="G24" s="1"/>
  <c r="G32" s="1"/>
  <c r="G23"/>
  <c r="I23" s="1"/>
  <c r="H21"/>
  <c r="G19"/>
  <c r="G21" s="1"/>
  <c r="I21" s="1"/>
  <c r="H15"/>
  <c r="H14"/>
  <c r="D13"/>
  <c r="G13" s="1"/>
  <c r="G9"/>
  <c r="H75" i="3" l="1"/>
  <c r="G75"/>
  <c r="I75" s="1"/>
  <c r="G94" s="1"/>
  <c r="G69" i="5"/>
  <c r="I69" s="1"/>
  <c r="I62"/>
  <c r="I59"/>
  <c r="I45" i="3"/>
  <c r="G56" s="1"/>
  <c r="I257" i="6"/>
  <c r="H230"/>
  <c r="G230"/>
  <c r="I230" s="1"/>
  <c r="G198"/>
  <c r="I198" s="1"/>
  <c r="H191"/>
  <c r="I191"/>
  <c r="I97"/>
  <c r="H129"/>
  <c r="G136"/>
  <c r="I136" s="1"/>
  <c r="I104"/>
  <c r="G122"/>
  <c r="G105"/>
  <c r="G109" s="1"/>
  <c r="I109" s="1"/>
  <c r="G180"/>
  <c r="I180" s="1"/>
  <c r="I144"/>
  <c r="G72"/>
  <c r="G76" s="1"/>
  <c r="I76" s="1"/>
  <c r="D44"/>
  <c r="G44" s="1"/>
  <c r="G48" s="1"/>
  <c r="I48" s="1"/>
  <c r="I54"/>
  <c r="G65"/>
  <c r="I65" s="1"/>
  <c r="G55"/>
  <c r="H59"/>
  <c r="H43"/>
  <c r="I43" s="1"/>
  <c r="I236"/>
  <c r="H32"/>
  <c r="I12"/>
  <c r="G280" i="1"/>
  <c r="I280" s="1"/>
  <c r="I82"/>
  <c r="I68"/>
  <c r="H16" i="6"/>
  <c r="I32"/>
  <c r="G16"/>
  <c r="I16" s="1"/>
  <c r="G10"/>
  <c r="I10" s="1"/>
  <c r="G129" l="1"/>
  <c r="I129" s="1"/>
  <c r="G59"/>
  <c r="I59" s="1"/>
</calcChain>
</file>

<file path=xl/sharedStrings.xml><?xml version="1.0" encoding="utf-8"?>
<sst xmlns="http://schemas.openxmlformats.org/spreadsheetml/2006/main" count="674" uniqueCount="99">
  <si>
    <t>م</t>
  </si>
  <si>
    <t>بيان الاعمال</t>
  </si>
  <si>
    <t>عدد</t>
  </si>
  <si>
    <t>مقاسات</t>
  </si>
  <si>
    <t>اضافة</t>
  </si>
  <si>
    <t>خصم</t>
  </si>
  <si>
    <t>كمية</t>
  </si>
  <si>
    <t xml:space="preserve">طول </t>
  </si>
  <si>
    <t>عرض</t>
  </si>
  <si>
    <t>ارتفاع</t>
  </si>
  <si>
    <t>ملاحظات</t>
  </si>
  <si>
    <t>الدور الارضى</t>
  </si>
  <si>
    <t xml:space="preserve">سقف </t>
  </si>
  <si>
    <t>خصم جزء</t>
  </si>
  <si>
    <t>سقوط كمر</t>
  </si>
  <si>
    <t>ارضيات</t>
  </si>
  <si>
    <t>حوائط</t>
  </si>
  <si>
    <t>خصم فتحات</t>
  </si>
  <si>
    <t>الدور الاول</t>
  </si>
  <si>
    <t>اعمال الموقع العام</t>
  </si>
  <si>
    <t>مدرسة / احمد فؤاد عبدالعزيز</t>
  </si>
  <si>
    <t>اعمال الدهانات الخارجية</t>
  </si>
  <si>
    <t>مبنى رقم (1)</t>
  </si>
  <si>
    <t>فصل</t>
  </si>
  <si>
    <t>الوزرات</t>
  </si>
  <si>
    <t>الدور الثانى</t>
  </si>
  <si>
    <t>اعمال الحمامات</t>
  </si>
  <si>
    <t>الحمامات المنفصلة</t>
  </si>
  <si>
    <t>مدرسة / الامل للتربية السمعية</t>
  </si>
  <si>
    <t>خصم ركوب كمر</t>
  </si>
  <si>
    <t>اضافة بلسقالة</t>
  </si>
  <si>
    <t>الدور الثالث</t>
  </si>
  <si>
    <t>الدور الرابع</t>
  </si>
  <si>
    <t>سقف</t>
  </si>
  <si>
    <t>اجمالى الاعمال</t>
  </si>
  <si>
    <t>اسم الفراغ</t>
  </si>
  <si>
    <t>30سم</t>
  </si>
  <si>
    <t>15سم</t>
  </si>
  <si>
    <t>دهانات</t>
  </si>
  <si>
    <t>سيراميك</t>
  </si>
  <si>
    <t>السلم</t>
  </si>
  <si>
    <t>ترابيع رخام</t>
  </si>
  <si>
    <t>كوبستة حديد</t>
  </si>
  <si>
    <t>مبنى رقم (2) الورش</t>
  </si>
  <si>
    <t>ط</t>
  </si>
  <si>
    <t>حائط مطل على مدرسة الشهيد</t>
  </si>
  <si>
    <t>طرقة من الاول الى الرابع</t>
  </si>
  <si>
    <t>طرقة الدور الارضى</t>
  </si>
  <si>
    <t xml:space="preserve">حوائط دهانات </t>
  </si>
  <si>
    <t>اضافة معبرة</t>
  </si>
  <si>
    <t xml:space="preserve">اضافة </t>
  </si>
  <si>
    <t xml:space="preserve">خصم </t>
  </si>
  <si>
    <t>طرقة الدور الاول</t>
  </si>
  <si>
    <t>الوزرات 30سم</t>
  </si>
  <si>
    <t>الوزرات 15سم</t>
  </si>
  <si>
    <t xml:space="preserve">حوائط سيراميك </t>
  </si>
  <si>
    <t>حمامات</t>
  </si>
  <si>
    <t>الدور الثانى والثالث والرابع</t>
  </si>
  <si>
    <t>مدرسة / سبيل الخازندار</t>
  </si>
  <si>
    <t>ارضيات بورسلين</t>
  </si>
  <si>
    <t>اضافة معابر</t>
  </si>
  <si>
    <t>ارضيات سيراميك 40*40</t>
  </si>
  <si>
    <t>حوائط على الفصول</t>
  </si>
  <si>
    <t>حوائط على الواجهة</t>
  </si>
  <si>
    <t>طرقة الدور الثانى والثالث</t>
  </si>
  <si>
    <t>الواجهة الامامية</t>
  </si>
  <si>
    <t>اضافة اسلحة الاعمدة</t>
  </si>
  <si>
    <t>اضافة بطنية الطبان</t>
  </si>
  <si>
    <t>الواجهة الخلفية</t>
  </si>
  <si>
    <t>الواجهة الجانبية اليمنى</t>
  </si>
  <si>
    <t>الواجهة الجانبية اليسرى</t>
  </si>
  <si>
    <t>اجمالى دهانات مبنى (1)</t>
  </si>
  <si>
    <t>كوبستات الطرقات والبسطات</t>
  </si>
  <si>
    <t>مبنى (1)</t>
  </si>
  <si>
    <t xml:space="preserve">مدرسة / </t>
  </si>
  <si>
    <t>اضافة اعمدة على الواجهة</t>
  </si>
  <si>
    <t>اضافة دكت</t>
  </si>
  <si>
    <t>الوزرات 20سم</t>
  </si>
  <si>
    <t>مبنى (2)</t>
  </si>
  <si>
    <t>سقف حمامات3&amp;4&amp;5</t>
  </si>
  <si>
    <t>حوائط دهانات</t>
  </si>
  <si>
    <t>حوائط سيراميك</t>
  </si>
  <si>
    <t>خصم من الارضية</t>
  </si>
  <si>
    <t>خصم ركوب</t>
  </si>
  <si>
    <t>مبنى رقم (2)</t>
  </si>
  <si>
    <t>بورسلين</t>
  </si>
  <si>
    <t>وزرة 20سم</t>
  </si>
  <si>
    <t>طرقة الدور الثانى</t>
  </si>
  <si>
    <t>طرقة الدور الثالث</t>
  </si>
  <si>
    <t>طرقة الدور الرابع</t>
  </si>
  <si>
    <t>سلم يمين المبنى</t>
  </si>
  <si>
    <t>سلم يسار المبنى</t>
  </si>
  <si>
    <t xml:space="preserve">اجمالى اعمال مبنى (1) </t>
  </si>
  <si>
    <t xml:space="preserve">اجمالى اعمال مبنى (2) </t>
  </si>
  <si>
    <t xml:space="preserve">اجمالى اعمال مبنى (1&amp;2) </t>
  </si>
  <si>
    <t>دهانات خارجية</t>
  </si>
  <si>
    <t>دهانات خارجية مبنى (1)</t>
  </si>
  <si>
    <t>دهانات خارجية مبنى (2)</t>
  </si>
  <si>
    <t>اجمالى الدهانات الخارجية</t>
  </si>
</sst>
</file>

<file path=xl/styles.xml><?xml version="1.0" encoding="utf-8"?>
<styleSheet xmlns="http://schemas.openxmlformats.org/spreadsheetml/2006/main">
  <numFmts count="4">
    <numFmt numFmtId="44" formatCode="_-&quot;ج.م.‏&quot;\ * #,##0.00_-;_-&quot;ج.م.‏&quot;\ * #,##0.00\-;_-&quot;ج.م.‏&quot;\ * &quot;-&quot;??_-;_-@_-"/>
    <numFmt numFmtId="43" formatCode="_-* #,##0.00_-;_-* #,##0.00\-;_-* &quot;-&quot;??_-;_-@_-"/>
    <numFmt numFmtId="164" formatCode="#,##0.00_ ;\-#,##0.00\ "/>
    <numFmt numFmtId="165" formatCode="0.0"/>
  </numFmts>
  <fonts count="15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4"/>
      <color rgb="FFFF0000"/>
      <name val="Arial"/>
      <family val="2"/>
      <scheme val="minor"/>
    </font>
    <font>
      <sz val="11"/>
      <color rgb="FFFF0000"/>
      <name val="Arial"/>
      <family val="2"/>
      <scheme val="minor"/>
    </font>
    <font>
      <sz val="20"/>
      <color theme="1"/>
      <name val="Arial"/>
      <family val="2"/>
      <charset val="178"/>
      <scheme val="minor"/>
    </font>
    <font>
      <sz val="12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u/>
      <sz val="11"/>
      <color theme="1"/>
      <name val="Arial"/>
      <family val="2"/>
      <charset val="17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90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/>
      <top style="thick">
        <color auto="1"/>
      </top>
      <bottom style="thick">
        <color auto="1"/>
      </bottom>
      <diagonal/>
    </border>
    <border>
      <left/>
      <right style="double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/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/>
      <top style="thick">
        <color auto="1"/>
      </top>
      <bottom style="thin">
        <color auto="1"/>
      </bottom>
      <diagonal/>
    </border>
    <border>
      <left/>
      <right style="double">
        <color auto="1"/>
      </right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/>
      <right/>
      <top style="thick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thick">
        <color auto="1"/>
      </top>
      <bottom/>
      <diagonal/>
    </border>
    <border>
      <left style="double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thick">
        <color auto="1"/>
      </bottom>
      <diagonal/>
    </border>
    <border>
      <left/>
      <right style="double">
        <color auto="1"/>
      </right>
      <top/>
      <bottom style="thick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ck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/>
      <top style="thick">
        <color auto="1"/>
      </top>
      <bottom/>
      <diagonal/>
    </border>
    <border>
      <left style="double">
        <color auto="1"/>
      </left>
      <right style="thin">
        <color auto="1"/>
      </right>
      <top/>
      <bottom style="thick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5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0" xfId="0" applyFont="1"/>
    <xf numFmtId="0" fontId="3" fillId="0" borderId="13" xfId="0" applyFont="1" applyBorder="1"/>
    <xf numFmtId="0" fontId="3" fillId="0" borderId="20" xfId="0" applyFont="1" applyBorder="1"/>
    <xf numFmtId="2" fontId="0" fillId="0" borderId="17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0" fillId="0" borderId="25" xfId="0" applyNumberFormat="1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2" fontId="0" fillId="0" borderId="29" xfId="0" applyNumberFormat="1" applyBorder="1" applyAlignment="1">
      <alignment horizontal="center" vertical="center"/>
    </xf>
    <xf numFmtId="2" fontId="0" fillId="0" borderId="33" xfId="0" applyNumberFormat="1" applyBorder="1" applyAlignment="1">
      <alignment horizontal="center" vertical="center"/>
    </xf>
    <xf numFmtId="2" fontId="0" fillId="0" borderId="34" xfId="0" applyNumberFormat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3" fillId="0" borderId="39" xfId="0" applyFont="1" applyBorder="1"/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3" fillId="0" borderId="47" xfId="0" applyFont="1" applyBorder="1"/>
    <xf numFmtId="0" fontId="0" fillId="0" borderId="14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2" fontId="0" fillId="0" borderId="25" xfId="0" applyNumberFormat="1" applyFill="1" applyBorder="1" applyAlignment="1">
      <alignment horizontal="center" vertical="center"/>
    </xf>
    <xf numFmtId="2" fontId="0" fillId="0" borderId="28" xfId="0" applyNumberFormat="1" applyFill="1" applyBorder="1" applyAlignment="1">
      <alignment horizontal="center" vertical="center"/>
    </xf>
    <xf numFmtId="0" fontId="3" fillId="0" borderId="20" xfId="0" applyFont="1" applyFill="1" applyBorder="1"/>
    <xf numFmtId="0" fontId="0" fillId="0" borderId="0" xfId="0" applyFill="1"/>
    <xf numFmtId="2" fontId="0" fillId="0" borderId="56" xfId="0" applyNumberFormat="1" applyBorder="1" applyAlignment="1">
      <alignment horizontal="center" vertical="center"/>
    </xf>
    <xf numFmtId="2" fontId="0" fillId="0" borderId="57" xfId="0" applyNumberFormat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3" fillId="0" borderId="13" xfId="0" applyFont="1" applyFill="1" applyBorder="1"/>
    <xf numFmtId="0" fontId="4" fillId="0" borderId="15" xfId="0" applyFont="1" applyFill="1" applyBorder="1" applyAlignment="1">
      <alignment horizontal="center" vertical="center"/>
    </xf>
    <xf numFmtId="2" fontId="0" fillId="0" borderId="17" xfId="0" applyNumberForma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164" fontId="0" fillId="0" borderId="17" xfId="1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2" fontId="0" fillId="0" borderId="26" xfId="0" applyNumberForma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3" fillId="0" borderId="39" xfId="0" applyFont="1" applyFill="1" applyBorder="1"/>
    <xf numFmtId="2" fontId="0" fillId="0" borderId="56" xfId="0" applyNumberFormat="1" applyFill="1" applyBorder="1" applyAlignment="1">
      <alignment horizontal="center" vertical="center"/>
    </xf>
    <xf numFmtId="0" fontId="0" fillId="0" borderId="57" xfId="0" applyFill="1" applyBorder="1" applyAlignment="1">
      <alignment horizontal="center" vertical="center"/>
    </xf>
    <xf numFmtId="0" fontId="3" fillId="5" borderId="20" xfId="0" applyFont="1" applyFill="1" applyBorder="1"/>
    <xf numFmtId="2" fontId="0" fillId="0" borderId="18" xfId="0" applyNumberFormat="1" applyFill="1" applyBorder="1" applyAlignment="1">
      <alignment horizontal="center" vertical="center"/>
    </xf>
    <xf numFmtId="164" fontId="0" fillId="0" borderId="25" xfId="1" applyNumberFormat="1" applyFont="1" applyFill="1" applyBorder="1" applyAlignment="1">
      <alignment horizontal="center" vertical="center"/>
    </xf>
    <xf numFmtId="164" fontId="0" fillId="0" borderId="26" xfId="1" applyNumberFormat="1" applyFont="1" applyFill="1" applyBorder="1" applyAlignment="1">
      <alignment horizontal="center" vertical="center"/>
    </xf>
    <xf numFmtId="164" fontId="0" fillId="0" borderId="56" xfId="1" applyNumberFormat="1" applyFont="1" applyFill="1" applyBorder="1" applyAlignment="1">
      <alignment horizontal="center" vertical="center"/>
    </xf>
    <xf numFmtId="2" fontId="0" fillId="0" borderId="57" xfId="0" applyNumberFormat="1" applyFill="1" applyBorder="1" applyAlignment="1">
      <alignment horizontal="center" vertical="center"/>
    </xf>
    <xf numFmtId="0" fontId="0" fillId="0" borderId="58" xfId="0" applyFill="1" applyBorder="1" applyAlignment="1">
      <alignment horizontal="center" vertical="center"/>
    </xf>
    <xf numFmtId="0" fontId="4" fillId="0" borderId="59" xfId="0" applyFont="1" applyFill="1" applyBorder="1" applyAlignment="1">
      <alignment horizontal="center" vertical="center"/>
    </xf>
    <xf numFmtId="0" fontId="0" fillId="0" borderId="42" xfId="0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0" fontId="0" fillId="0" borderId="44" xfId="0" applyFill="1" applyBorder="1" applyAlignment="1">
      <alignment horizontal="center" vertical="center"/>
    </xf>
    <xf numFmtId="0" fontId="0" fillId="0" borderId="45" xfId="0" applyFill="1" applyBorder="1" applyAlignment="1">
      <alignment horizontal="center" vertical="center"/>
    </xf>
    <xf numFmtId="0" fontId="3" fillId="0" borderId="47" xfId="0" applyFont="1" applyFill="1" applyBorder="1"/>
    <xf numFmtId="0" fontId="4" fillId="0" borderId="55" xfId="0" applyFont="1" applyFill="1" applyBorder="1" applyAlignment="1">
      <alignment horizontal="center" vertical="center"/>
    </xf>
    <xf numFmtId="0" fontId="0" fillId="0" borderId="54" xfId="0" applyFill="1" applyBorder="1" applyAlignment="1">
      <alignment horizontal="center" vertical="center"/>
    </xf>
    <xf numFmtId="0" fontId="0" fillId="0" borderId="50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0" fillId="0" borderId="51" xfId="0" applyFill="1" applyBorder="1" applyAlignment="1">
      <alignment horizontal="center" vertical="center"/>
    </xf>
    <xf numFmtId="0" fontId="0" fillId="0" borderId="46" xfId="0" applyFill="1" applyBorder="1" applyAlignment="1">
      <alignment horizontal="center" vertical="center"/>
    </xf>
    <xf numFmtId="0" fontId="0" fillId="5" borderId="40" xfId="0" applyFill="1" applyBorder="1" applyAlignment="1">
      <alignment horizontal="center" vertical="center"/>
    </xf>
    <xf numFmtId="0" fontId="3" fillId="0" borderId="66" xfId="0" applyFont="1" applyBorder="1"/>
    <xf numFmtId="0" fontId="3" fillId="0" borderId="49" xfId="0" applyFont="1" applyBorder="1"/>
    <xf numFmtId="0" fontId="6" fillId="0" borderId="8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/>
    </xf>
    <xf numFmtId="0" fontId="6" fillId="0" borderId="70" xfId="0" applyFont="1" applyFill="1" applyBorder="1" applyAlignment="1">
      <alignment vertical="center"/>
    </xf>
    <xf numFmtId="0" fontId="0" fillId="6" borderId="14" xfId="0" applyFill="1" applyBorder="1" applyAlignment="1">
      <alignment horizontal="center" vertical="center"/>
    </xf>
    <xf numFmtId="0" fontId="4" fillId="6" borderId="15" xfId="0" applyFont="1" applyFill="1" applyBorder="1" applyAlignment="1">
      <alignment horizontal="center" vertical="center"/>
    </xf>
    <xf numFmtId="0" fontId="0" fillId="6" borderId="37" xfId="0" applyFill="1" applyBorder="1" applyAlignment="1">
      <alignment horizontal="center" vertical="center"/>
    </xf>
    <xf numFmtId="0" fontId="0" fillId="6" borderId="26" xfId="0" applyFill="1" applyBorder="1" applyAlignment="1">
      <alignment horizontal="center" vertical="center"/>
    </xf>
    <xf numFmtId="0" fontId="0" fillId="6" borderId="33" xfId="0" applyFill="1" applyBorder="1" applyAlignment="1">
      <alignment horizontal="center" vertical="center"/>
    </xf>
    <xf numFmtId="0" fontId="0" fillId="6" borderId="38" xfId="0" applyFill="1" applyBorder="1" applyAlignment="1">
      <alignment horizontal="center" vertical="center"/>
    </xf>
    <xf numFmtId="0" fontId="0" fillId="6" borderId="34" xfId="0" applyFill="1" applyBorder="1" applyAlignment="1">
      <alignment horizontal="center" vertical="center"/>
    </xf>
    <xf numFmtId="0" fontId="3" fillId="6" borderId="39" xfId="0" applyFont="1" applyFill="1" applyBorder="1"/>
    <xf numFmtId="0" fontId="0" fillId="6" borderId="16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6" borderId="18" xfId="0" applyFill="1" applyBorder="1" applyAlignment="1">
      <alignment horizontal="center" vertical="center"/>
    </xf>
    <xf numFmtId="0" fontId="0" fillId="6" borderId="24" xfId="0" applyFill="1" applyBorder="1" applyAlignment="1">
      <alignment horizontal="center" vertical="center"/>
    </xf>
    <xf numFmtId="2" fontId="0" fillId="6" borderId="17" xfId="0" applyNumberForma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3" fillId="6" borderId="20" xfId="0" applyFont="1" applyFill="1" applyBorder="1"/>
    <xf numFmtId="0" fontId="0" fillId="6" borderId="15" xfId="0" applyFill="1" applyBorder="1" applyAlignment="1">
      <alignment horizontal="center" vertical="center"/>
    </xf>
    <xf numFmtId="2" fontId="0" fillId="6" borderId="18" xfId="0" applyNumberFormat="1" applyFill="1" applyBorder="1" applyAlignment="1">
      <alignment horizontal="center" vertical="center"/>
    </xf>
    <xf numFmtId="2" fontId="0" fillId="6" borderId="19" xfId="0" applyNumberFormat="1" applyFill="1" applyBorder="1" applyAlignment="1">
      <alignment horizontal="center" vertical="center"/>
    </xf>
    <xf numFmtId="2" fontId="0" fillId="6" borderId="25" xfId="0" applyNumberFormat="1" applyFill="1" applyBorder="1" applyAlignment="1">
      <alignment horizontal="center" vertical="center"/>
    </xf>
    <xf numFmtId="2" fontId="0" fillId="6" borderId="29" xfId="0" applyNumberFormat="1" applyFill="1" applyBorder="1" applyAlignment="1">
      <alignment horizontal="center" vertical="center"/>
    </xf>
    <xf numFmtId="2" fontId="0" fillId="6" borderId="28" xfId="0" applyNumberFormat="1" applyFill="1" applyBorder="1" applyAlignment="1">
      <alignment horizontal="center" vertical="center"/>
    </xf>
    <xf numFmtId="2" fontId="0" fillId="6" borderId="30" xfId="0" applyNumberFormat="1" applyFill="1" applyBorder="1" applyAlignment="1">
      <alignment horizontal="center" vertical="center"/>
    </xf>
    <xf numFmtId="2" fontId="0" fillId="6" borderId="31" xfId="0" applyNumberFormat="1" applyFill="1" applyBorder="1" applyAlignment="1">
      <alignment horizontal="center" vertical="center"/>
    </xf>
    <xf numFmtId="2" fontId="0" fillId="6" borderId="35" xfId="0" applyNumberFormat="1" applyFill="1" applyBorder="1" applyAlignment="1">
      <alignment horizontal="center" vertical="center"/>
    </xf>
    <xf numFmtId="164" fontId="0" fillId="0" borderId="61" xfId="0" applyNumberFormat="1" applyFill="1" applyBorder="1" applyAlignment="1">
      <alignment horizontal="center" vertical="center"/>
    </xf>
    <xf numFmtId="0" fontId="0" fillId="6" borderId="29" xfId="0" applyFill="1" applyBorder="1" applyAlignment="1">
      <alignment horizontal="center" vertical="center"/>
    </xf>
    <xf numFmtId="2" fontId="0" fillId="7" borderId="32" xfId="0" applyNumberFormat="1" applyFill="1" applyBorder="1" applyAlignment="1">
      <alignment horizontal="center" vertical="center"/>
    </xf>
    <xf numFmtId="0" fontId="4" fillId="7" borderId="15" xfId="0" applyFont="1" applyFill="1" applyBorder="1" applyAlignment="1">
      <alignment horizontal="center" vertical="center"/>
    </xf>
    <xf numFmtId="0" fontId="4" fillId="8" borderId="15" xfId="0" applyFont="1" applyFill="1" applyBorder="1" applyAlignment="1">
      <alignment horizontal="center" vertical="center"/>
    </xf>
    <xf numFmtId="2" fontId="0" fillId="8" borderId="32" xfId="0" applyNumberFormat="1" applyFill="1" applyBorder="1" applyAlignment="1">
      <alignment horizontal="center" vertical="center"/>
    </xf>
    <xf numFmtId="2" fontId="0" fillId="9" borderId="36" xfId="0" applyNumberFormat="1" applyFill="1" applyBorder="1" applyAlignment="1">
      <alignment horizontal="center" vertical="center"/>
    </xf>
    <xf numFmtId="0" fontId="4" fillId="9" borderId="15" xfId="0" applyFont="1" applyFill="1" applyBorder="1" applyAlignment="1">
      <alignment horizontal="center" vertical="center"/>
    </xf>
    <xf numFmtId="2" fontId="0" fillId="6" borderId="72" xfId="0" applyNumberFormat="1" applyFill="1" applyBorder="1" applyAlignment="1">
      <alignment horizontal="center" vertical="center"/>
    </xf>
    <xf numFmtId="2" fontId="0" fillId="6" borderId="62" xfId="0" applyNumberFormat="1" applyFill="1" applyBorder="1" applyAlignment="1">
      <alignment horizontal="center" vertical="center"/>
    </xf>
    <xf numFmtId="2" fontId="0" fillId="10" borderId="63" xfId="0" applyNumberFormat="1" applyFill="1" applyBorder="1" applyAlignment="1">
      <alignment horizontal="center" vertical="center"/>
    </xf>
    <xf numFmtId="0" fontId="0" fillId="10" borderId="41" xfId="0" applyFill="1" applyBorder="1" applyAlignment="1">
      <alignment horizontal="center" vertical="center"/>
    </xf>
    <xf numFmtId="0" fontId="0" fillId="6" borderId="42" xfId="0" applyFill="1" applyBorder="1" applyAlignment="1">
      <alignment horizontal="center" vertical="center"/>
    </xf>
    <xf numFmtId="0" fontId="0" fillId="6" borderId="43" xfId="0" applyFill="1" applyBorder="1" applyAlignment="1">
      <alignment horizontal="center" vertical="center"/>
    </xf>
    <xf numFmtId="0" fontId="0" fillId="6" borderId="44" xfId="0" applyFill="1" applyBorder="1" applyAlignment="1">
      <alignment horizontal="center" vertical="center"/>
    </xf>
    <xf numFmtId="0" fontId="0" fillId="6" borderId="45" xfId="0" applyFill="1" applyBorder="1" applyAlignment="1">
      <alignment horizontal="center" vertical="center"/>
    </xf>
    <xf numFmtId="2" fontId="0" fillId="6" borderId="73" xfId="0" applyNumberFormat="1" applyFill="1" applyBorder="1" applyAlignment="1">
      <alignment horizontal="center" vertical="center"/>
    </xf>
    <xf numFmtId="2" fontId="0" fillId="6" borderId="71" xfId="0" applyNumberFormat="1" applyFill="1" applyBorder="1" applyAlignment="1">
      <alignment horizontal="center" vertical="center"/>
    </xf>
    <xf numFmtId="2" fontId="0" fillId="10" borderId="74" xfId="0" applyNumberFormat="1" applyFill="1" applyBorder="1" applyAlignment="1">
      <alignment horizontal="center" vertical="center"/>
    </xf>
    <xf numFmtId="2" fontId="0" fillId="11" borderId="36" xfId="0" applyNumberFormat="1" applyFill="1" applyBorder="1" applyAlignment="1">
      <alignment horizontal="center" vertical="center"/>
    </xf>
    <xf numFmtId="0" fontId="0" fillId="10" borderId="55" xfId="0" applyFill="1" applyBorder="1" applyAlignment="1">
      <alignment horizontal="center" vertical="center"/>
    </xf>
    <xf numFmtId="0" fontId="0" fillId="6" borderId="25" xfId="0" applyFill="1" applyBorder="1" applyAlignment="1">
      <alignment horizontal="center" vertical="center"/>
    </xf>
    <xf numFmtId="0" fontId="0" fillId="6" borderId="28" xfId="0" applyFill="1" applyBorder="1" applyAlignment="1">
      <alignment horizontal="center" vertical="center"/>
    </xf>
    <xf numFmtId="0" fontId="0" fillId="6" borderId="51" xfId="0" applyFill="1" applyBorder="1" applyAlignment="1">
      <alignment horizontal="center" vertical="center"/>
    </xf>
    <xf numFmtId="0" fontId="0" fillId="6" borderId="40" xfId="0" applyFill="1" applyBorder="1" applyAlignment="1">
      <alignment horizontal="center" vertical="center"/>
    </xf>
    <xf numFmtId="0" fontId="3" fillId="6" borderId="47" xfId="0" applyFont="1" applyFill="1" applyBorder="1"/>
    <xf numFmtId="0" fontId="0" fillId="6" borderId="41" xfId="0" applyFill="1" applyBorder="1" applyAlignment="1">
      <alignment horizontal="center" vertical="center"/>
    </xf>
    <xf numFmtId="0" fontId="0" fillId="6" borderId="58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2" fontId="0" fillId="6" borderId="33" xfId="0" applyNumberFormat="1" applyFill="1" applyBorder="1" applyAlignment="1">
      <alignment horizontal="center" vertical="center"/>
    </xf>
    <xf numFmtId="2" fontId="0" fillId="11" borderId="61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7" xfId="0" applyFill="1" applyBorder="1" applyAlignment="1">
      <alignment horizontal="center" vertical="top"/>
    </xf>
    <xf numFmtId="0" fontId="0" fillId="3" borderId="17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0" borderId="75" xfId="0" applyFill="1" applyBorder="1" applyAlignment="1">
      <alignment horizontal="center" vertical="center"/>
    </xf>
    <xf numFmtId="0" fontId="0" fillId="0" borderId="76" xfId="0" applyFill="1" applyBorder="1" applyAlignment="1">
      <alignment horizontal="center" vertical="center"/>
    </xf>
    <xf numFmtId="0" fontId="0" fillId="3" borderId="76" xfId="0" applyFill="1" applyBorder="1" applyAlignment="1">
      <alignment horizontal="center" vertical="center"/>
    </xf>
    <xf numFmtId="164" fontId="0" fillId="0" borderId="19" xfId="1" applyNumberFormat="1" applyFont="1" applyFill="1" applyBorder="1" applyAlignment="1">
      <alignment horizontal="center" vertical="center"/>
    </xf>
    <xf numFmtId="2" fontId="0" fillId="3" borderId="19" xfId="0" applyNumberFormat="1" applyFill="1" applyBorder="1" applyAlignment="1">
      <alignment horizontal="center" vertical="center"/>
    </xf>
    <xf numFmtId="2" fontId="0" fillId="3" borderId="17" xfId="0" applyNumberFormat="1" applyFill="1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0" fillId="6" borderId="50" xfId="0" applyFill="1" applyBorder="1" applyAlignment="1">
      <alignment horizontal="center" vertical="center"/>
    </xf>
    <xf numFmtId="0" fontId="0" fillId="6" borderId="77" xfId="0" applyFill="1" applyBorder="1" applyAlignment="1">
      <alignment horizontal="center" vertical="center"/>
    </xf>
    <xf numFmtId="43" fontId="0" fillId="6" borderId="17" xfId="2" applyFont="1" applyFill="1" applyBorder="1" applyAlignment="1">
      <alignment horizontal="center" vertical="center"/>
    </xf>
    <xf numFmtId="0" fontId="3" fillId="0" borderId="66" xfId="0" applyFont="1" applyFill="1" applyBorder="1"/>
    <xf numFmtId="0" fontId="0" fillId="0" borderId="48" xfId="0" applyFill="1" applyBorder="1" applyAlignment="1">
      <alignment horizontal="center" vertical="center"/>
    </xf>
    <xf numFmtId="0" fontId="4" fillId="0" borderId="65" xfId="0" applyFont="1" applyFill="1" applyBorder="1" applyAlignment="1">
      <alignment horizontal="center" vertical="center"/>
    </xf>
    <xf numFmtId="0" fontId="0" fillId="0" borderId="67" xfId="0" applyFill="1" applyBorder="1" applyAlignment="1">
      <alignment horizontal="center" vertical="center"/>
    </xf>
    <xf numFmtId="0" fontId="0" fillId="0" borderId="52" xfId="0" applyFill="1" applyBorder="1" applyAlignment="1">
      <alignment horizontal="center" vertical="center"/>
    </xf>
    <xf numFmtId="0" fontId="0" fillId="0" borderId="53" xfId="0" applyFill="1" applyBorder="1" applyAlignment="1">
      <alignment horizontal="center" vertical="center"/>
    </xf>
    <xf numFmtId="0" fontId="0" fillId="0" borderId="68" xfId="0" applyFill="1" applyBorder="1" applyAlignment="1">
      <alignment horizontal="center" vertical="center"/>
    </xf>
    <xf numFmtId="2" fontId="0" fillId="0" borderId="52" xfId="0" applyNumberFormat="1" applyFill="1" applyBorder="1" applyAlignment="1">
      <alignment horizontal="center" vertical="center"/>
    </xf>
    <xf numFmtId="0" fontId="0" fillId="0" borderId="69" xfId="0" applyFill="1" applyBorder="1" applyAlignment="1">
      <alignment horizontal="center" vertical="center"/>
    </xf>
    <xf numFmtId="0" fontId="3" fillId="0" borderId="49" xfId="0" applyFont="1" applyFill="1" applyBorder="1"/>
    <xf numFmtId="2" fontId="0" fillId="0" borderId="61" xfId="0" applyNumberFormat="1" applyFill="1" applyBorder="1" applyAlignment="1">
      <alignment horizontal="center" vertical="center"/>
    </xf>
    <xf numFmtId="0" fontId="0" fillId="9" borderId="17" xfId="0" applyFill="1" applyBorder="1" applyAlignment="1">
      <alignment horizontal="center" vertical="center"/>
    </xf>
    <xf numFmtId="0" fontId="0" fillId="9" borderId="24" xfId="0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2" fontId="0" fillId="0" borderId="43" xfId="0" applyNumberForma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6" borderId="62" xfId="0" applyFill="1" applyBorder="1" applyAlignment="1">
      <alignment horizontal="center" vertical="center"/>
    </xf>
    <xf numFmtId="2" fontId="0" fillId="6" borderId="26" xfId="0" applyNumberFormat="1" applyFill="1" applyBorder="1" applyAlignment="1">
      <alignment horizontal="center" vertical="center"/>
    </xf>
    <xf numFmtId="2" fontId="0" fillId="6" borderId="34" xfId="0" applyNumberFormat="1" applyFill="1" applyBorder="1" applyAlignment="1">
      <alignment horizontal="center" vertical="center"/>
    </xf>
    <xf numFmtId="2" fontId="0" fillId="6" borderId="56" xfId="0" applyNumberFormat="1" applyFill="1" applyBorder="1" applyAlignment="1">
      <alignment horizontal="center" vertical="center"/>
    </xf>
    <xf numFmtId="2" fontId="0" fillId="6" borderId="57" xfId="0" applyNumberFormat="1" applyFill="1" applyBorder="1" applyAlignment="1">
      <alignment horizontal="center" vertical="center"/>
    </xf>
    <xf numFmtId="0" fontId="0" fillId="6" borderId="54" xfId="0" applyFill="1" applyBorder="1" applyAlignment="1">
      <alignment horizontal="center" vertical="center"/>
    </xf>
    <xf numFmtId="0" fontId="0" fillId="6" borderId="50" xfId="0" applyFill="1" applyBorder="1" applyAlignment="1">
      <alignment horizontal="center" vertical="center"/>
    </xf>
    <xf numFmtId="0" fontId="4" fillId="11" borderId="15" xfId="0" applyFont="1" applyFill="1" applyBorder="1" applyAlignment="1">
      <alignment horizontal="center" vertical="center"/>
    </xf>
    <xf numFmtId="0" fontId="0" fillId="6" borderId="67" xfId="0" applyFill="1" applyBorder="1" applyAlignment="1">
      <alignment horizontal="center" vertical="center"/>
    </xf>
    <xf numFmtId="0" fontId="0" fillId="6" borderId="52" xfId="0" applyFill="1" applyBorder="1" applyAlignment="1">
      <alignment horizontal="center" vertical="center"/>
    </xf>
    <xf numFmtId="0" fontId="0" fillId="6" borderId="53" xfId="0" applyFill="1" applyBorder="1" applyAlignment="1">
      <alignment horizontal="center" vertical="center"/>
    </xf>
    <xf numFmtId="0" fontId="0" fillId="6" borderId="68" xfId="0" applyFill="1" applyBorder="1" applyAlignment="1">
      <alignment horizontal="center" vertical="center"/>
    </xf>
    <xf numFmtId="2" fontId="0" fillId="6" borderId="52" xfId="0" applyNumberFormat="1" applyFill="1" applyBorder="1" applyAlignment="1">
      <alignment horizontal="center" vertical="center"/>
    </xf>
    <xf numFmtId="2" fontId="0" fillId="6" borderId="53" xfId="0" applyNumberFormat="1" applyFill="1" applyBorder="1" applyAlignment="1">
      <alignment horizontal="center" vertical="center"/>
    </xf>
    <xf numFmtId="2" fontId="0" fillId="6" borderId="69" xfId="0" applyNumberFormat="1" applyFill="1" applyBorder="1" applyAlignment="1">
      <alignment horizontal="center" vertical="center"/>
    </xf>
    <xf numFmtId="0" fontId="0" fillId="6" borderId="55" xfId="0" applyFill="1" applyBorder="1" applyAlignment="1">
      <alignment horizontal="center" vertical="center"/>
    </xf>
    <xf numFmtId="0" fontId="0" fillId="6" borderId="48" xfId="0" applyFill="1" applyBorder="1" applyAlignment="1">
      <alignment horizontal="center" vertical="center"/>
    </xf>
    <xf numFmtId="165" fontId="0" fillId="6" borderId="25" xfId="0" applyNumberForma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2" fontId="0" fillId="6" borderId="80" xfId="0" applyNumberFormat="1" applyFill="1" applyBorder="1" applyAlignment="1">
      <alignment horizontal="center" vertical="center"/>
    </xf>
    <xf numFmtId="2" fontId="0" fillId="8" borderId="64" xfId="0" applyNumberFormat="1" applyFill="1" applyBorder="1" applyAlignment="1">
      <alignment horizontal="center" vertical="center"/>
    </xf>
    <xf numFmtId="0" fontId="0" fillId="6" borderId="69" xfId="0" applyFill="1" applyBorder="1" applyAlignment="1">
      <alignment horizontal="center" vertical="center"/>
    </xf>
    <xf numFmtId="2" fontId="0" fillId="7" borderId="36" xfId="0" applyNumberFormat="1" applyFill="1" applyBorder="1" applyAlignment="1">
      <alignment horizontal="center" vertical="center"/>
    </xf>
    <xf numFmtId="165" fontId="0" fillId="6" borderId="81" xfId="0" applyNumberFormat="1" applyFill="1" applyBorder="1" applyAlignment="1">
      <alignment horizontal="center" vertical="center"/>
    </xf>
    <xf numFmtId="0" fontId="4" fillId="4" borderId="65" xfId="0" applyFont="1" applyFill="1" applyBorder="1" applyAlignment="1">
      <alignment horizontal="center" vertical="center"/>
    </xf>
    <xf numFmtId="0" fontId="3" fillId="0" borderId="63" xfId="0" applyFont="1" applyBorder="1"/>
    <xf numFmtId="2" fontId="0" fillId="6" borderId="81" xfId="0" applyNumberForma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2" fontId="0" fillId="6" borderId="63" xfId="0" applyNumberFormat="1" applyFill="1" applyBorder="1" applyAlignment="1">
      <alignment horizontal="center" vertical="center"/>
    </xf>
    <xf numFmtId="0" fontId="4" fillId="12" borderId="55" xfId="0" applyFont="1" applyFill="1" applyBorder="1" applyAlignment="1">
      <alignment horizontal="center" vertical="center"/>
    </xf>
    <xf numFmtId="0" fontId="0" fillId="0" borderId="81" xfId="0" applyFill="1" applyBorder="1" applyAlignment="1">
      <alignment horizontal="center" vertical="center"/>
    </xf>
    <xf numFmtId="0" fontId="0" fillId="0" borderId="62" xfId="0" applyFill="1" applyBorder="1" applyAlignment="1">
      <alignment horizontal="center" vertical="center"/>
    </xf>
    <xf numFmtId="0" fontId="0" fillId="0" borderId="82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3" fillId="0" borderId="63" xfId="0" applyFont="1" applyFill="1" applyBorder="1"/>
    <xf numFmtId="0" fontId="0" fillId="0" borderId="3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2" fontId="0" fillId="6" borderId="83" xfId="0" applyNumberFormat="1" applyFill="1" applyBorder="1" applyAlignment="1">
      <alignment horizontal="center" vertical="center"/>
    </xf>
    <xf numFmtId="2" fontId="0" fillId="11" borderId="64" xfId="0" applyNumberFormat="1" applyFill="1" applyBorder="1" applyAlignment="1">
      <alignment horizontal="center" vertical="center"/>
    </xf>
    <xf numFmtId="0" fontId="4" fillId="6" borderId="65" xfId="0" applyFont="1" applyFill="1" applyBorder="1" applyAlignment="1">
      <alignment horizontal="center" vertical="center"/>
    </xf>
    <xf numFmtId="0" fontId="11" fillId="8" borderId="15" xfId="0" applyFont="1" applyFill="1" applyBorder="1" applyAlignment="1">
      <alignment horizontal="center" vertical="center"/>
    </xf>
    <xf numFmtId="2" fontId="0" fillId="0" borderId="29" xfId="0" applyNumberForma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2" fontId="0" fillId="0" borderId="36" xfId="0" applyNumberFormat="1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2" fontId="0" fillId="0" borderId="73" xfId="0" applyNumberFormat="1" applyFill="1" applyBorder="1" applyAlignment="1">
      <alignment horizontal="center" vertical="center"/>
    </xf>
    <xf numFmtId="2" fontId="0" fillId="0" borderId="71" xfId="0" applyNumberFormat="1" applyFill="1" applyBorder="1" applyAlignment="1">
      <alignment horizontal="center" vertical="center"/>
    </xf>
    <xf numFmtId="2" fontId="0" fillId="0" borderId="74" xfId="0" applyNumberFormat="1" applyFill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2" fontId="0" fillId="0" borderId="62" xfId="0" applyNumberFormat="1" applyFill="1" applyBorder="1" applyAlignment="1">
      <alignment horizontal="center" vertical="center"/>
    </xf>
    <xf numFmtId="164" fontId="0" fillId="12" borderId="57" xfId="0" applyNumberFormat="1" applyFill="1" applyBorder="1" applyAlignment="1">
      <alignment horizontal="center" vertical="center"/>
    </xf>
    <xf numFmtId="164" fontId="0" fillId="0" borderId="78" xfId="1" applyNumberFormat="1" applyFont="1" applyFill="1" applyBorder="1" applyAlignment="1">
      <alignment horizontal="center" vertical="center"/>
    </xf>
    <xf numFmtId="2" fontId="0" fillId="0" borderId="79" xfId="0" applyNumberFormat="1" applyFill="1" applyBorder="1" applyAlignment="1">
      <alignment horizontal="center" vertical="center"/>
    </xf>
    <xf numFmtId="164" fontId="0" fillId="12" borderId="79" xfId="0" applyNumberFormat="1" applyFill="1" applyBorder="1" applyAlignment="1">
      <alignment horizontal="center" vertical="center"/>
    </xf>
    <xf numFmtId="0" fontId="4" fillId="3" borderId="65" xfId="0" applyFont="1" applyFill="1" applyBorder="1" applyAlignment="1">
      <alignment horizontal="center" vertical="center"/>
    </xf>
    <xf numFmtId="164" fontId="0" fillId="0" borderId="52" xfId="1" applyNumberFormat="1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0" fillId="0" borderId="55" xfId="0" applyFill="1" applyBorder="1" applyAlignment="1">
      <alignment horizontal="center" vertical="center"/>
    </xf>
    <xf numFmtId="2" fontId="0" fillId="0" borderId="72" xfId="0" applyNumberFormat="1" applyFill="1" applyBorder="1" applyAlignment="1">
      <alignment horizontal="center" vertical="center"/>
    </xf>
    <xf numFmtId="2" fontId="0" fillId="0" borderId="63" xfId="0" applyNumberFormat="1" applyFill="1" applyBorder="1" applyAlignment="1">
      <alignment horizontal="center" vertical="center"/>
    </xf>
    <xf numFmtId="165" fontId="0" fillId="6" borderId="56" xfId="0" applyNumberFormat="1" applyFill="1" applyBorder="1" applyAlignment="1">
      <alignment horizontal="center" vertical="center"/>
    </xf>
    <xf numFmtId="2" fontId="0" fillId="6" borderId="84" xfId="0" applyNumberForma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2" fontId="0" fillId="0" borderId="19" xfId="0" applyNumberFormat="1" applyFill="1" applyBorder="1" applyAlignment="1">
      <alignment horizontal="center" vertical="center"/>
    </xf>
    <xf numFmtId="2" fontId="0" fillId="0" borderId="33" xfId="0" applyNumberFormat="1" applyFill="1" applyBorder="1" applyAlignment="1">
      <alignment horizontal="center" vertical="center"/>
    </xf>
    <xf numFmtId="2" fontId="0" fillId="0" borderId="34" xfId="0" applyNumberFormat="1" applyFill="1" applyBorder="1" applyAlignment="1">
      <alignment horizontal="center" vertical="center"/>
    </xf>
    <xf numFmtId="2" fontId="0" fillId="0" borderId="30" xfId="0" applyNumberFormat="1" applyFill="1" applyBorder="1" applyAlignment="1">
      <alignment horizontal="center" vertical="center"/>
    </xf>
    <xf numFmtId="2" fontId="0" fillId="0" borderId="31" xfId="0" applyNumberFormat="1" applyFill="1" applyBorder="1" applyAlignment="1">
      <alignment horizontal="center" vertical="center"/>
    </xf>
    <xf numFmtId="0" fontId="4" fillId="0" borderId="54" xfId="0" applyFont="1" applyFill="1" applyBorder="1" applyAlignment="1">
      <alignment horizontal="center" vertical="center"/>
    </xf>
    <xf numFmtId="2" fontId="0" fillId="0" borderId="78" xfId="0" applyNumberFormat="1" applyFill="1" applyBorder="1" applyAlignment="1">
      <alignment horizontal="center" vertical="center"/>
    </xf>
    <xf numFmtId="0" fontId="4" fillId="0" borderId="48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65" xfId="0" applyFont="1" applyFill="1" applyBorder="1"/>
    <xf numFmtId="0" fontId="12" fillId="0" borderId="59" xfId="0" applyFont="1" applyBorder="1" applyAlignment="1">
      <alignment horizontal="center" vertical="center"/>
    </xf>
    <xf numFmtId="0" fontId="3" fillId="0" borderId="15" xfId="0" applyFont="1" applyFill="1" applyBorder="1"/>
    <xf numFmtId="0" fontId="12" fillId="0" borderId="15" xfId="0" applyFont="1" applyFill="1" applyBorder="1" applyAlignment="1">
      <alignment horizontal="center" vertical="center"/>
    </xf>
    <xf numFmtId="0" fontId="0" fillId="13" borderId="19" xfId="0" applyFill="1" applyBorder="1" applyAlignment="1">
      <alignment horizontal="center" vertical="center"/>
    </xf>
    <xf numFmtId="0" fontId="0" fillId="13" borderId="17" xfId="0" applyFill="1" applyBorder="1" applyAlignment="1">
      <alignment horizontal="center" vertical="center"/>
    </xf>
    <xf numFmtId="0" fontId="0" fillId="0" borderId="85" xfId="0" applyBorder="1" applyAlignment="1">
      <alignment horizontal="center" vertical="center"/>
    </xf>
    <xf numFmtId="0" fontId="0" fillId="0" borderId="86" xfId="0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5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4" fillId="14" borderId="15" xfId="0" applyFont="1" applyFill="1" applyBorder="1" applyAlignment="1">
      <alignment horizontal="center" vertical="center"/>
    </xf>
    <xf numFmtId="0" fontId="0" fillId="14" borderId="17" xfId="0" applyFill="1" applyBorder="1" applyAlignment="1">
      <alignment horizontal="center" vertical="center"/>
    </xf>
    <xf numFmtId="164" fontId="0" fillId="14" borderId="19" xfId="1" applyNumberFormat="1" applyFont="1" applyFill="1" applyBorder="1" applyAlignment="1">
      <alignment horizontal="center" vertical="center"/>
    </xf>
    <xf numFmtId="0" fontId="0" fillId="8" borderId="17" xfId="0" applyFill="1" applyBorder="1" applyAlignment="1">
      <alignment horizontal="center" vertical="center"/>
    </xf>
    <xf numFmtId="0" fontId="0" fillId="8" borderId="19" xfId="0" applyFill="1" applyBorder="1" applyAlignment="1">
      <alignment horizontal="center" vertical="center"/>
    </xf>
    <xf numFmtId="0" fontId="12" fillId="8" borderId="14" xfId="0" applyFont="1" applyFill="1" applyBorder="1" applyAlignment="1">
      <alignment horizontal="center" vertical="center"/>
    </xf>
    <xf numFmtId="0" fontId="0" fillId="8" borderId="18" xfId="0" applyFill="1" applyBorder="1" applyAlignment="1">
      <alignment horizontal="center" vertical="center"/>
    </xf>
    <xf numFmtId="164" fontId="0" fillId="0" borderId="29" xfId="1" applyNumberFormat="1" applyFont="1" applyFill="1" applyBorder="1" applyAlignment="1">
      <alignment horizontal="center" vertical="center"/>
    </xf>
    <xf numFmtId="0" fontId="0" fillId="0" borderId="88" xfId="0" applyFill="1" applyBorder="1" applyAlignment="1">
      <alignment horizontal="center" vertical="center"/>
    </xf>
    <xf numFmtId="0" fontId="6" fillId="0" borderId="67" xfId="0" applyFont="1" applyFill="1" applyBorder="1" applyAlignment="1">
      <alignment horizontal="center" vertical="center"/>
    </xf>
    <xf numFmtId="0" fontId="0" fillId="0" borderId="89" xfId="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58" xfId="0" applyFont="1" applyFill="1" applyBorder="1" applyAlignment="1">
      <alignment horizontal="center" vertical="center"/>
    </xf>
    <xf numFmtId="0" fontId="2" fillId="4" borderId="39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2" fontId="6" fillId="12" borderId="54" xfId="1" applyNumberFormat="1" applyFont="1" applyFill="1" applyBorder="1" applyAlignment="1">
      <alignment horizontal="center" vertical="center"/>
    </xf>
    <xf numFmtId="2" fontId="6" fillId="12" borderId="50" xfId="1" applyNumberFormat="1" applyFont="1" applyFill="1" applyBorder="1" applyAlignment="1">
      <alignment horizontal="center" vertical="center"/>
    </xf>
    <xf numFmtId="2" fontId="6" fillId="12" borderId="66" xfId="1" applyNumberFormat="1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48" xfId="0" applyFont="1" applyFill="1" applyBorder="1" applyAlignment="1">
      <alignment horizontal="center" vertical="center"/>
    </xf>
    <xf numFmtId="0" fontId="6" fillId="4" borderId="49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7" xfId="0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13" fillId="8" borderId="14" xfId="0" applyFont="1" applyFill="1" applyBorder="1" applyAlignment="1">
      <alignment horizontal="center" vertical="center"/>
    </xf>
    <xf numFmtId="0" fontId="13" fillId="8" borderId="20" xfId="0" applyFont="1" applyFill="1" applyBorder="1" applyAlignment="1">
      <alignment horizontal="center" vertical="center"/>
    </xf>
    <xf numFmtId="0" fontId="6" fillId="0" borderId="48" xfId="0" applyFont="1" applyFill="1" applyBorder="1" applyAlignment="1">
      <alignment horizontal="center" vertical="center"/>
    </xf>
    <xf numFmtId="0" fontId="6" fillId="0" borderId="4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5" fillId="4" borderId="48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2" fillId="4" borderId="48" xfId="0" applyFont="1" applyFill="1" applyBorder="1" applyAlignment="1">
      <alignment horizontal="center" vertical="center"/>
    </xf>
    <xf numFmtId="0" fontId="2" fillId="4" borderId="49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164" fontId="10" fillId="0" borderId="14" xfId="1" applyNumberFormat="1" applyFont="1" applyFill="1" applyBorder="1" applyAlignment="1">
      <alignment horizontal="center" vertical="center"/>
    </xf>
    <xf numFmtId="164" fontId="10" fillId="0" borderId="16" xfId="1" applyNumberFormat="1" applyFont="1" applyFill="1" applyBorder="1" applyAlignment="1">
      <alignment horizontal="center" vertical="center"/>
    </xf>
    <xf numFmtId="164" fontId="10" fillId="0" borderId="20" xfId="1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164" fontId="6" fillId="0" borderId="14" xfId="1" applyNumberFormat="1" applyFont="1" applyFill="1" applyBorder="1" applyAlignment="1">
      <alignment horizontal="center" vertical="center"/>
    </xf>
    <xf numFmtId="164" fontId="6" fillId="0" borderId="16" xfId="1" applyNumberFormat="1" applyFont="1" applyFill="1" applyBorder="1" applyAlignment="1">
      <alignment horizontal="center" vertical="center"/>
    </xf>
    <xf numFmtId="164" fontId="6" fillId="0" borderId="20" xfId="1" applyNumberFormat="1" applyFont="1" applyFill="1" applyBorder="1" applyAlignment="1">
      <alignment horizontal="center" vertical="center"/>
    </xf>
    <xf numFmtId="164" fontId="14" fillId="13" borderId="19" xfId="1" applyNumberFormat="1" applyFont="1" applyFill="1" applyBorder="1" applyAlignment="1">
      <alignment horizontal="center" vertical="center"/>
    </xf>
    <xf numFmtId="0" fontId="13" fillId="12" borderId="14" xfId="0" applyFont="1" applyFill="1" applyBorder="1" applyAlignment="1">
      <alignment horizontal="center" vertical="center"/>
    </xf>
    <xf numFmtId="0" fontId="13" fillId="12" borderId="20" xfId="0" applyFont="1" applyFill="1" applyBorder="1" applyAlignment="1">
      <alignment horizontal="center" vertical="center"/>
    </xf>
    <xf numFmtId="0" fontId="12" fillId="12" borderId="14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12" fillId="12" borderId="19" xfId="0" applyFont="1" applyFill="1" applyBorder="1" applyAlignment="1">
      <alignment horizontal="center" vertical="center"/>
    </xf>
    <xf numFmtId="0" fontId="12" fillId="12" borderId="18" xfId="0" applyFont="1" applyFill="1" applyBorder="1" applyAlignment="1">
      <alignment horizontal="center" vertical="center"/>
    </xf>
    <xf numFmtId="0" fontId="12" fillId="12" borderId="15" xfId="0" applyFont="1" applyFill="1" applyBorder="1" applyAlignment="1">
      <alignment horizontal="center" vertical="center"/>
    </xf>
    <xf numFmtId="0" fontId="0" fillId="8" borderId="15" xfId="0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" fillId="12" borderId="14" xfId="0" applyFont="1" applyFill="1" applyBorder="1" applyAlignment="1">
      <alignment horizontal="center" vertical="center"/>
    </xf>
    <xf numFmtId="0" fontId="1" fillId="12" borderId="20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11" fillId="12" borderId="20" xfId="0" applyFont="1" applyFill="1" applyBorder="1" applyAlignment="1">
      <alignment horizontal="center" vertical="center"/>
    </xf>
    <xf numFmtId="0" fontId="4" fillId="12" borderId="14" xfId="0" applyFont="1" applyFill="1" applyBorder="1" applyAlignment="1">
      <alignment horizontal="center" vertical="center"/>
    </xf>
    <xf numFmtId="0" fontId="9" fillId="12" borderId="17" xfId="0" applyFont="1" applyFill="1" applyBorder="1" applyAlignment="1">
      <alignment horizontal="center" vertical="center"/>
    </xf>
    <xf numFmtId="0" fontId="9" fillId="12" borderId="19" xfId="0" applyFont="1" applyFill="1" applyBorder="1" applyAlignment="1">
      <alignment horizontal="center" vertical="center"/>
    </xf>
    <xf numFmtId="0" fontId="9" fillId="12" borderId="24" xfId="0" applyFont="1" applyFill="1" applyBorder="1" applyAlignment="1">
      <alignment horizontal="center" vertical="center"/>
    </xf>
    <xf numFmtId="164" fontId="0" fillId="12" borderId="19" xfId="1" applyNumberFormat="1" applyFont="1" applyFill="1" applyBorder="1" applyAlignment="1">
      <alignment horizontal="center" vertical="center"/>
    </xf>
    <xf numFmtId="0" fontId="0" fillId="12" borderId="76" xfId="0" applyFill="1" applyBorder="1" applyAlignment="1">
      <alignment horizontal="center" vertical="center"/>
    </xf>
    <xf numFmtId="0" fontId="0" fillId="12" borderId="19" xfId="0" applyFill="1" applyBorder="1" applyAlignment="1">
      <alignment horizontal="center" vertic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FFFF99"/>
      <color rgb="FFFF3399"/>
      <color rgb="FFFF5050"/>
      <color rgb="FFFF0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74"/>
  <sheetViews>
    <sheetView rightToLeft="1" topLeftCell="A324" workbookViewId="0">
      <selection activeCell="F292" sqref="F292"/>
    </sheetView>
  </sheetViews>
  <sheetFormatPr defaultRowHeight="15"/>
  <cols>
    <col min="1" max="1" width="5" customWidth="1"/>
    <col min="2" max="2" width="20" customWidth="1"/>
    <col min="3" max="3" width="6.5" customWidth="1"/>
    <col min="4" max="6" width="6.625" customWidth="1"/>
    <col min="7" max="7" width="6.5" customWidth="1"/>
    <col min="8" max="8" width="6.875" customWidth="1"/>
    <col min="9" max="9" width="6.125" customWidth="1"/>
    <col min="10" max="10" width="9" style="11"/>
  </cols>
  <sheetData>
    <row r="1" spans="1:10" ht="15.75" thickBot="1"/>
    <row r="2" spans="1:10" ht="21.75" customHeight="1" thickTop="1" thickBot="1">
      <c r="C2" s="294" t="s">
        <v>28</v>
      </c>
      <c r="D2" s="295"/>
      <c r="E2" s="295"/>
      <c r="F2" s="295"/>
      <c r="G2" s="295"/>
      <c r="H2" s="296"/>
    </row>
    <row r="3" spans="1:10" ht="16.5" thickTop="1" thickBot="1"/>
    <row r="4" spans="1:10" ht="24.95" customHeight="1" thickTop="1" thickBot="1">
      <c r="A4" s="288" t="s">
        <v>0</v>
      </c>
      <c r="B4" s="288" t="s">
        <v>1</v>
      </c>
      <c r="C4" s="288" t="s">
        <v>2</v>
      </c>
      <c r="D4" s="297" t="s">
        <v>3</v>
      </c>
      <c r="E4" s="298"/>
      <c r="F4" s="299"/>
      <c r="G4" s="288" t="s">
        <v>4</v>
      </c>
      <c r="H4" s="288" t="s">
        <v>5</v>
      </c>
      <c r="I4" s="288" t="s">
        <v>6</v>
      </c>
      <c r="J4" s="286" t="s">
        <v>10</v>
      </c>
    </row>
    <row r="5" spans="1:10" ht="24.95" customHeight="1" thickTop="1" thickBot="1">
      <c r="A5" s="289"/>
      <c r="B5" s="289"/>
      <c r="C5" s="289"/>
      <c r="D5" s="1" t="s">
        <v>7</v>
      </c>
      <c r="E5" s="1" t="s">
        <v>8</v>
      </c>
      <c r="F5" s="1" t="s">
        <v>9</v>
      </c>
      <c r="G5" s="289"/>
      <c r="H5" s="289"/>
      <c r="I5" s="289"/>
      <c r="J5" s="287"/>
    </row>
    <row r="6" spans="1:10" ht="24.95" customHeight="1" thickTop="1" thickBot="1">
      <c r="A6" s="300" t="s">
        <v>43</v>
      </c>
      <c r="B6" s="301"/>
      <c r="C6" s="3"/>
      <c r="D6" s="4"/>
      <c r="E6" s="5"/>
      <c r="F6" s="18"/>
      <c r="G6" s="4"/>
      <c r="H6" s="5"/>
      <c r="I6" s="6"/>
      <c r="J6" s="12"/>
    </row>
    <row r="7" spans="1:10" ht="24.95" customHeight="1" thickTop="1">
      <c r="A7" s="290" t="s">
        <v>11</v>
      </c>
      <c r="B7" s="291"/>
      <c r="C7" s="3"/>
      <c r="D7" s="4"/>
      <c r="E7" s="5"/>
      <c r="F7" s="18"/>
      <c r="G7" s="4"/>
      <c r="H7" s="5"/>
      <c r="I7" s="6"/>
      <c r="J7" s="12"/>
    </row>
    <row r="8" spans="1:10" ht="24.95" customHeight="1">
      <c r="A8" s="100">
        <v>1</v>
      </c>
      <c r="B8" s="101"/>
      <c r="C8" s="102"/>
      <c r="D8" s="103"/>
      <c r="E8" s="104"/>
      <c r="F8" s="105"/>
      <c r="G8" s="109"/>
      <c r="H8" s="110"/>
      <c r="I8" s="113"/>
      <c r="J8" s="75"/>
    </row>
    <row r="9" spans="1:10" ht="24.95" customHeight="1">
      <c r="A9" s="100"/>
      <c r="B9" s="127" t="s">
        <v>12</v>
      </c>
      <c r="C9" s="108">
        <v>1</v>
      </c>
      <c r="D9" s="109">
        <v>8.1</v>
      </c>
      <c r="E9" s="110">
        <v>4.97</v>
      </c>
      <c r="F9" s="111"/>
      <c r="G9" s="112">
        <f>E9*D9*C9</f>
        <v>40.256999999999998</v>
      </c>
      <c r="H9" s="110"/>
      <c r="I9" s="113"/>
      <c r="J9" s="75"/>
    </row>
    <row r="10" spans="1:10" ht="24.95" customHeight="1">
      <c r="A10" s="100"/>
      <c r="B10" s="101" t="s">
        <v>13</v>
      </c>
      <c r="C10" s="108">
        <v>1</v>
      </c>
      <c r="D10" s="109">
        <v>0.77</v>
      </c>
      <c r="E10" s="110">
        <v>0.13</v>
      </c>
      <c r="F10" s="111"/>
      <c r="G10" s="118"/>
      <c r="H10" s="116">
        <f>E10*D10*C10</f>
        <v>0.10010000000000001</v>
      </c>
      <c r="I10" s="125"/>
      <c r="J10" s="75"/>
    </row>
    <row r="11" spans="1:10" ht="24.95" customHeight="1">
      <c r="A11" s="100"/>
      <c r="B11" s="101"/>
      <c r="C11" s="108">
        <v>1</v>
      </c>
      <c r="D11" s="109">
        <v>0.94</v>
      </c>
      <c r="E11" s="110">
        <v>0.13</v>
      </c>
      <c r="F11" s="111"/>
      <c r="G11" s="118"/>
      <c r="H11" s="116">
        <f>E11*D11*C11</f>
        <v>0.1222</v>
      </c>
      <c r="I11" s="125"/>
      <c r="J11" s="75"/>
    </row>
    <row r="12" spans="1:10" ht="24.95" customHeight="1">
      <c r="A12" s="100"/>
      <c r="B12" s="101"/>
      <c r="C12" s="108">
        <v>1</v>
      </c>
      <c r="D12" s="109">
        <v>0.47</v>
      </c>
      <c r="E12" s="110">
        <v>0.12</v>
      </c>
      <c r="F12" s="111"/>
      <c r="G12" s="118"/>
      <c r="H12" s="116">
        <f t="shared" ref="H12:H15" si="0">E12*D12*C12</f>
        <v>5.6399999999999992E-2</v>
      </c>
      <c r="I12" s="125"/>
      <c r="J12" s="75"/>
    </row>
    <row r="13" spans="1:10" ht="24.95" customHeight="1">
      <c r="A13" s="100"/>
      <c r="B13" s="101"/>
      <c r="C13" s="108">
        <v>1</v>
      </c>
      <c r="D13" s="109">
        <v>0.26</v>
      </c>
      <c r="E13" s="110">
        <v>0.11</v>
      </c>
      <c r="F13" s="111"/>
      <c r="G13" s="118"/>
      <c r="H13" s="116">
        <f t="shared" si="0"/>
        <v>2.86E-2</v>
      </c>
      <c r="I13" s="125"/>
      <c r="J13" s="75"/>
    </row>
    <row r="14" spans="1:10" ht="24.95" customHeight="1">
      <c r="A14" s="100"/>
      <c r="B14" s="101"/>
      <c r="C14" s="108">
        <v>1</v>
      </c>
      <c r="D14" s="109">
        <v>0.62</v>
      </c>
      <c r="E14" s="110">
        <v>0.13</v>
      </c>
      <c r="F14" s="111"/>
      <c r="G14" s="118"/>
      <c r="H14" s="116">
        <f t="shared" si="0"/>
        <v>8.0600000000000005E-2</v>
      </c>
      <c r="I14" s="125"/>
      <c r="J14" s="75"/>
    </row>
    <row r="15" spans="1:10" ht="24.95" customHeight="1">
      <c r="A15" s="100"/>
      <c r="B15" s="101"/>
      <c r="C15" s="108">
        <v>1</v>
      </c>
      <c r="D15" s="109">
        <v>0.45</v>
      </c>
      <c r="E15" s="110">
        <v>0.13</v>
      </c>
      <c r="F15" s="111"/>
      <c r="G15" s="118"/>
      <c r="H15" s="116">
        <f t="shared" si="0"/>
        <v>5.8500000000000003E-2</v>
      </c>
      <c r="I15" s="125"/>
      <c r="J15" s="75"/>
    </row>
    <row r="16" spans="1:10" ht="24.95" customHeight="1" thickBot="1">
      <c r="A16" s="100"/>
      <c r="B16" s="115" t="s">
        <v>14</v>
      </c>
      <c r="C16" s="108">
        <v>3</v>
      </c>
      <c r="D16" s="109">
        <v>4.97</v>
      </c>
      <c r="E16" s="110"/>
      <c r="F16" s="111">
        <v>1.2</v>
      </c>
      <c r="G16" s="118">
        <f>F16*D16*C16</f>
        <v>17.891999999999999</v>
      </c>
      <c r="H16" s="116"/>
      <c r="I16" s="119"/>
      <c r="J16" s="75"/>
    </row>
    <row r="17" spans="1:10" ht="24.95" customHeight="1" thickTop="1" thickBot="1">
      <c r="A17" s="100"/>
      <c r="B17" s="115"/>
      <c r="C17" s="108"/>
      <c r="D17" s="109"/>
      <c r="E17" s="110"/>
      <c r="F17" s="111"/>
      <c r="G17" s="121">
        <f>SUM(G9:G16)</f>
        <v>58.149000000000001</v>
      </c>
      <c r="H17" s="122">
        <f>SUM(H10:H16)</f>
        <v>0.44640000000000002</v>
      </c>
      <c r="I17" s="126">
        <f>G17-H17</f>
        <v>57.702600000000004</v>
      </c>
      <c r="J17" s="75"/>
    </row>
    <row r="18" spans="1:10" ht="24.95" customHeight="1" thickTop="1">
      <c r="A18" s="100"/>
      <c r="B18" s="128" t="s">
        <v>15</v>
      </c>
      <c r="C18" s="108">
        <v>1</v>
      </c>
      <c r="D18" s="109">
        <v>8.1</v>
      </c>
      <c r="E18" s="110">
        <v>4.97</v>
      </c>
      <c r="F18" s="111"/>
      <c r="G18" s="112">
        <f>E18*D18*C18</f>
        <v>40.256999999999998</v>
      </c>
      <c r="H18" s="110"/>
      <c r="I18" s="113"/>
      <c r="J18" s="75"/>
    </row>
    <row r="19" spans="1:10" ht="24.95" customHeight="1">
      <c r="A19" s="100"/>
      <c r="B19" s="101" t="s">
        <v>13</v>
      </c>
      <c r="C19" s="108">
        <v>1</v>
      </c>
      <c r="D19" s="109">
        <v>0.77</v>
      </c>
      <c r="E19" s="110">
        <v>0.13</v>
      </c>
      <c r="F19" s="111"/>
      <c r="G19" s="118"/>
      <c r="H19" s="116">
        <f>E19*D19*C19</f>
        <v>0.10010000000000001</v>
      </c>
      <c r="I19" s="113"/>
      <c r="J19" s="75"/>
    </row>
    <row r="20" spans="1:10" ht="24.95" customHeight="1">
      <c r="A20" s="100"/>
      <c r="B20" s="101"/>
      <c r="C20" s="108">
        <v>1</v>
      </c>
      <c r="D20" s="109">
        <v>0.94</v>
      </c>
      <c r="E20" s="110">
        <v>0.13</v>
      </c>
      <c r="F20" s="111"/>
      <c r="G20" s="118"/>
      <c r="H20" s="116">
        <f>E20*D20*C20</f>
        <v>0.1222</v>
      </c>
      <c r="I20" s="113"/>
      <c r="J20" s="75"/>
    </row>
    <row r="21" spans="1:10" ht="24.95" customHeight="1">
      <c r="A21" s="100"/>
      <c r="B21" s="101"/>
      <c r="C21" s="108">
        <v>1</v>
      </c>
      <c r="D21" s="109">
        <v>0.47</v>
      </c>
      <c r="E21" s="110">
        <v>0.12</v>
      </c>
      <c r="F21" s="111"/>
      <c r="G21" s="118"/>
      <c r="H21" s="116">
        <f t="shared" ref="H21:H24" si="1">E21*D21*C21</f>
        <v>5.6399999999999992E-2</v>
      </c>
      <c r="I21" s="113"/>
      <c r="J21" s="75"/>
    </row>
    <row r="22" spans="1:10" ht="24.95" customHeight="1">
      <c r="A22" s="100"/>
      <c r="B22" s="101"/>
      <c r="C22" s="108">
        <v>1</v>
      </c>
      <c r="D22" s="109">
        <v>0.26</v>
      </c>
      <c r="E22" s="110">
        <v>0.11</v>
      </c>
      <c r="F22" s="111"/>
      <c r="G22" s="118"/>
      <c r="H22" s="116">
        <f t="shared" si="1"/>
        <v>2.86E-2</v>
      </c>
      <c r="I22" s="113"/>
      <c r="J22" s="75"/>
    </row>
    <row r="23" spans="1:10" ht="24.95" customHeight="1">
      <c r="A23" s="100"/>
      <c r="B23" s="101"/>
      <c r="C23" s="108">
        <v>1</v>
      </c>
      <c r="D23" s="109">
        <v>0.62</v>
      </c>
      <c r="E23" s="110">
        <v>0.13</v>
      </c>
      <c r="F23" s="111"/>
      <c r="G23" s="118"/>
      <c r="H23" s="116">
        <f t="shared" si="1"/>
        <v>8.0600000000000005E-2</v>
      </c>
      <c r="I23" s="113"/>
      <c r="J23" s="75"/>
    </row>
    <row r="24" spans="1:10" ht="24.95" customHeight="1" thickBot="1">
      <c r="A24" s="100"/>
      <c r="B24" s="101"/>
      <c r="C24" s="108">
        <v>1</v>
      </c>
      <c r="D24" s="109">
        <v>0.45</v>
      </c>
      <c r="E24" s="110">
        <v>0.13</v>
      </c>
      <c r="F24" s="111"/>
      <c r="G24" s="118"/>
      <c r="H24" s="116">
        <f t="shared" si="1"/>
        <v>5.8500000000000003E-2</v>
      </c>
      <c r="I24" s="113"/>
      <c r="J24" s="75"/>
    </row>
    <row r="25" spans="1:10" ht="24.95" customHeight="1" thickTop="1" thickBot="1">
      <c r="A25" s="100"/>
      <c r="B25" s="115"/>
      <c r="C25" s="108"/>
      <c r="D25" s="109"/>
      <c r="E25" s="110"/>
      <c r="F25" s="111"/>
      <c r="G25" s="121">
        <f>SUM(G18:G24)</f>
        <v>40.256999999999998</v>
      </c>
      <c r="H25" s="122">
        <f>SUM(H19:H24)</f>
        <v>0.44640000000000002</v>
      </c>
      <c r="I25" s="129">
        <f>G25-H25</f>
        <v>39.810600000000001</v>
      </c>
      <c r="J25" s="75"/>
    </row>
    <row r="26" spans="1:10" ht="24.95" customHeight="1" thickTop="1">
      <c r="A26" s="100"/>
      <c r="B26" s="131" t="s">
        <v>16</v>
      </c>
      <c r="C26" s="108">
        <v>1</v>
      </c>
      <c r="D26" s="109">
        <f>(D9+E9)*2</f>
        <v>26.14</v>
      </c>
      <c r="E26" s="110"/>
      <c r="F26" s="111">
        <v>2.65</v>
      </c>
      <c r="G26" s="112">
        <f>F26*D26*C26</f>
        <v>69.271000000000001</v>
      </c>
      <c r="H26" s="116"/>
      <c r="I26" s="117"/>
      <c r="J26" s="75"/>
    </row>
    <row r="27" spans="1:10" ht="24.95" customHeight="1">
      <c r="A27" s="100"/>
      <c r="B27" s="101" t="s">
        <v>4</v>
      </c>
      <c r="C27" s="108">
        <v>1</v>
      </c>
      <c r="D27" s="109">
        <v>0.5</v>
      </c>
      <c r="E27" s="110"/>
      <c r="F27" s="111">
        <v>2.0499999999999998</v>
      </c>
      <c r="G27" s="112"/>
      <c r="H27" s="116"/>
      <c r="I27" s="117"/>
      <c r="J27" s="75"/>
    </row>
    <row r="28" spans="1:10" ht="24.95" customHeight="1">
      <c r="A28" s="100"/>
      <c r="B28" s="115" t="s">
        <v>29</v>
      </c>
      <c r="C28" s="108">
        <v>6</v>
      </c>
      <c r="D28" s="109"/>
      <c r="E28" s="110">
        <v>0.15</v>
      </c>
      <c r="F28" s="111">
        <v>0.6</v>
      </c>
      <c r="G28" s="112"/>
      <c r="H28" s="116">
        <f t="shared" ref="H28:H30" si="2">F28*E28*C28</f>
        <v>0.54</v>
      </c>
      <c r="I28" s="117"/>
      <c r="J28" s="75"/>
    </row>
    <row r="29" spans="1:10" ht="24.95" customHeight="1">
      <c r="A29" s="100"/>
      <c r="B29" s="115" t="s">
        <v>17</v>
      </c>
      <c r="C29" s="108">
        <v>3</v>
      </c>
      <c r="D29" s="109"/>
      <c r="E29" s="110">
        <v>2.65</v>
      </c>
      <c r="F29" s="111">
        <v>1.45</v>
      </c>
      <c r="G29" s="112"/>
      <c r="H29" s="116">
        <f t="shared" si="2"/>
        <v>11.5275</v>
      </c>
      <c r="I29" s="117"/>
      <c r="J29" s="13"/>
    </row>
    <row r="30" spans="1:10" ht="24.95" customHeight="1" thickBot="1">
      <c r="A30" s="100"/>
      <c r="B30" s="115" t="s">
        <v>17</v>
      </c>
      <c r="C30" s="108">
        <v>1</v>
      </c>
      <c r="D30" s="109"/>
      <c r="E30" s="110">
        <v>0.97</v>
      </c>
      <c r="F30" s="111">
        <v>1.85</v>
      </c>
      <c r="G30" s="118"/>
      <c r="H30" s="120">
        <f t="shared" si="2"/>
        <v>1.7945</v>
      </c>
      <c r="I30" s="119"/>
      <c r="J30" s="13"/>
    </row>
    <row r="31" spans="1:10" ht="24.95" customHeight="1" thickTop="1" thickBot="1">
      <c r="A31" s="100"/>
      <c r="B31" s="115"/>
      <c r="C31" s="108"/>
      <c r="D31" s="109"/>
      <c r="E31" s="110"/>
      <c r="F31" s="111"/>
      <c r="G31" s="123">
        <f>SUM(G26:G30)</f>
        <v>69.271000000000001</v>
      </c>
      <c r="H31" s="122">
        <f>SUM(H28:H30)</f>
        <v>13.861999999999998</v>
      </c>
      <c r="I31" s="130">
        <f>G31-H31</f>
        <v>55.409000000000006</v>
      </c>
      <c r="J31" s="13"/>
    </row>
    <row r="32" spans="1:10" ht="24.95" customHeight="1" thickTop="1" thickBot="1">
      <c r="A32" s="148"/>
      <c r="B32" s="135" t="s">
        <v>24</v>
      </c>
      <c r="C32" s="136"/>
      <c r="D32" s="137"/>
      <c r="E32" s="138"/>
      <c r="F32" s="139"/>
      <c r="G32" s="140"/>
      <c r="H32" s="141"/>
      <c r="I32" s="142">
        <v>25.65</v>
      </c>
      <c r="J32" s="37"/>
    </row>
    <row r="33" spans="1:10" ht="24.95" customHeight="1" thickTop="1">
      <c r="A33" s="38">
        <v>2</v>
      </c>
      <c r="B33" s="55"/>
      <c r="C33" s="39"/>
      <c r="D33" s="40"/>
      <c r="E33" s="41"/>
      <c r="F33" s="42"/>
      <c r="G33" s="56"/>
      <c r="H33" s="41"/>
      <c r="I33" s="57"/>
      <c r="J33" s="45"/>
    </row>
    <row r="34" spans="1:10" ht="24.95" customHeight="1">
      <c r="A34" s="100"/>
      <c r="B34" s="127" t="s">
        <v>12</v>
      </c>
      <c r="C34" s="108">
        <v>1</v>
      </c>
      <c r="D34" s="109">
        <v>8</v>
      </c>
      <c r="E34" s="110">
        <v>4.97</v>
      </c>
      <c r="F34" s="111"/>
      <c r="G34" s="112">
        <f>E34*D34*C34</f>
        <v>39.76</v>
      </c>
      <c r="H34" s="110"/>
      <c r="I34" s="113"/>
      <c r="J34" s="75"/>
    </row>
    <row r="35" spans="1:10" ht="24.95" customHeight="1">
      <c r="A35" s="100"/>
      <c r="B35" s="101" t="s">
        <v>13</v>
      </c>
      <c r="C35" s="108">
        <v>1</v>
      </c>
      <c r="D35" s="109">
        <v>0.5</v>
      </c>
      <c r="E35" s="110">
        <v>0.13</v>
      </c>
      <c r="F35" s="111"/>
      <c r="G35" s="118"/>
      <c r="H35" s="116">
        <f>E35*D35*C35</f>
        <v>6.5000000000000002E-2</v>
      </c>
      <c r="I35" s="125"/>
      <c r="J35" s="75"/>
    </row>
    <row r="36" spans="1:10" ht="24.95" customHeight="1">
      <c r="A36" s="100"/>
      <c r="B36" s="101"/>
      <c r="C36" s="108">
        <v>1</v>
      </c>
      <c r="D36" s="109">
        <v>0.93</v>
      </c>
      <c r="E36" s="110">
        <v>0.12</v>
      </c>
      <c r="F36" s="111"/>
      <c r="G36" s="118"/>
      <c r="H36" s="116">
        <f>E36*D36*C36</f>
        <v>0.1116</v>
      </c>
      <c r="I36" s="125"/>
      <c r="J36" s="75"/>
    </row>
    <row r="37" spans="1:10" ht="24.95" customHeight="1">
      <c r="A37" s="100"/>
      <c r="B37" s="101"/>
      <c r="C37" s="108">
        <v>1</v>
      </c>
      <c r="D37" s="109">
        <v>0.62</v>
      </c>
      <c r="E37" s="110">
        <v>0.13</v>
      </c>
      <c r="F37" s="111"/>
      <c r="G37" s="118"/>
      <c r="H37" s="116">
        <f t="shared" ref="H37:H38" si="3">E37*D37*C37</f>
        <v>8.0600000000000005E-2</v>
      </c>
      <c r="I37" s="125"/>
      <c r="J37" s="75"/>
    </row>
    <row r="38" spans="1:10" ht="24.95" customHeight="1">
      <c r="A38" s="100"/>
      <c r="B38" s="101"/>
      <c r="C38" s="108">
        <v>1</v>
      </c>
      <c r="D38" s="109">
        <v>0.28000000000000003</v>
      </c>
      <c r="E38" s="110">
        <v>0.12</v>
      </c>
      <c r="F38" s="111"/>
      <c r="G38" s="118"/>
      <c r="H38" s="116">
        <f t="shared" si="3"/>
        <v>3.3600000000000005E-2</v>
      </c>
      <c r="I38" s="125"/>
      <c r="J38" s="75"/>
    </row>
    <row r="39" spans="1:10" ht="24.95" customHeight="1" thickBot="1">
      <c r="A39" s="100"/>
      <c r="B39" s="115" t="s">
        <v>14</v>
      </c>
      <c r="C39" s="108">
        <v>3</v>
      </c>
      <c r="D39" s="109">
        <v>4.97</v>
      </c>
      <c r="E39" s="110"/>
      <c r="F39" s="111">
        <v>1.2</v>
      </c>
      <c r="G39" s="118">
        <f>F39*D39*C39</f>
        <v>17.891999999999999</v>
      </c>
      <c r="H39" s="116"/>
      <c r="I39" s="119"/>
      <c r="J39" s="75"/>
    </row>
    <row r="40" spans="1:10" ht="24.95" customHeight="1" thickTop="1" thickBot="1">
      <c r="A40" s="100"/>
      <c r="B40" s="115"/>
      <c r="C40" s="108"/>
      <c r="D40" s="109"/>
      <c r="E40" s="110"/>
      <c r="F40" s="111"/>
      <c r="G40" s="121">
        <f>SUM(G34:G39)</f>
        <v>57.652000000000001</v>
      </c>
      <c r="H40" s="122">
        <f>SUM(H35:H39)</f>
        <v>0.2908</v>
      </c>
      <c r="I40" s="126">
        <f>G40-H40</f>
        <v>57.361200000000004</v>
      </c>
      <c r="J40" s="75"/>
    </row>
    <row r="41" spans="1:10" ht="24.95" customHeight="1" thickTop="1">
      <c r="A41" s="100"/>
      <c r="B41" s="128" t="s">
        <v>15</v>
      </c>
      <c r="C41" s="108">
        <v>1</v>
      </c>
      <c r="D41" s="109">
        <v>8</v>
      </c>
      <c r="E41" s="110">
        <v>4.97</v>
      </c>
      <c r="F41" s="111"/>
      <c r="G41" s="112">
        <f>E41*D41*C41</f>
        <v>39.76</v>
      </c>
      <c r="H41" s="110"/>
      <c r="I41" s="113"/>
      <c r="J41" s="75"/>
    </row>
    <row r="42" spans="1:10" ht="24.95" customHeight="1">
      <c r="A42" s="100"/>
      <c r="B42" s="101" t="s">
        <v>13</v>
      </c>
      <c r="C42" s="108">
        <v>1</v>
      </c>
      <c r="D42" s="109">
        <v>0.5</v>
      </c>
      <c r="E42" s="110">
        <v>0.13</v>
      </c>
      <c r="F42" s="111"/>
      <c r="G42" s="118"/>
      <c r="H42" s="116">
        <f>E42*D42*C42</f>
        <v>6.5000000000000002E-2</v>
      </c>
      <c r="I42" s="113"/>
      <c r="J42" s="75"/>
    </row>
    <row r="43" spans="1:10" ht="24.95" customHeight="1">
      <c r="A43" s="100"/>
      <c r="B43" s="101"/>
      <c r="C43" s="108">
        <v>1</v>
      </c>
      <c r="D43" s="109">
        <v>0.93</v>
      </c>
      <c r="E43" s="110">
        <v>0.12</v>
      </c>
      <c r="F43" s="111"/>
      <c r="G43" s="118"/>
      <c r="H43" s="116">
        <f>E43*D43*C43</f>
        <v>0.1116</v>
      </c>
      <c r="I43" s="113"/>
      <c r="J43" s="75"/>
    </row>
    <row r="44" spans="1:10" ht="24.95" customHeight="1">
      <c r="A44" s="100"/>
      <c r="B44" s="101"/>
      <c r="C44" s="108">
        <v>1</v>
      </c>
      <c r="D44" s="109">
        <v>0.62</v>
      </c>
      <c r="E44" s="110">
        <v>0.13</v>
      </c>
      <c r="F44" s="111"/>
      <c r="G44" s="118"/>
      <c r="H44" s="116">
        <f t="shared" ref="H44:H45" si="4">E44*D44*C44</f>
        <v>8.0600000000000005E-2</v>
      </c>
      <c r="I44" s="113"/>
      <c r="J44" s="75"/>
    </row>
    <row r="45" spans="1:10" ht="24.95" customHeight="1" thickBot="1">
      <c r="A45" s="100"/>
      <c r="B45" s="101"/>
      <c r="C45" s="108">
        <v>1</v>
      </c>
      <c r="D45" s="109">
        <v>0.28000000000000003</v>
      </c>
      <c r="E45" s="110">
        <v>0.12</v>
      </c>
      <c r="F45" s="111"/>
      <c r="G45" s="118"/>
      <c r="H45" s="116">
        <f t="shared" si="4"/>
        <v>3.3600000000000005E-2</v>
      </c>
      <c r="I45" s="113"/>
      <c r="J45" s="75"/>
    </row>
    <row r="46" spans="1:10" ht="24.95" customHeight="1" thickTop="1" thickBot="1">
      <c r="A46" s="100"/>
      <c r="B46" s="115"/>
      <c r="C46" s="108"/>
      <c r="D46" s="109"/>
      <c r="E46" s="110"/>
      <c r="F46" s="111"/>
      <c r="G46" s="121">
        <f>SUM(G41:G45)</f>
        <v>39.76</v>
      </c>
      <c r="H46" s="122">
        <f>SUM(H42:H45)</f>
        <v>0.2908</v>
      </c>
      <c r="I46" s="129">
        <f>G46-H46</f>
        <v>39.469200000000001</v>
      </c>
      <c r="J46" s="75"/>
    </row>
    <row r="47" spans="1:10" ht="24.95" customHeight="1" thickTop="1">
      <c r="A47" s="100"/>
      <c r="B47" s="131" t="s">
        <v>16</v>
      </c>
      <c r="C47" s="108">
        <v>1</v>
      </c>
      <c r="D47" s="109">
        <f>(D34+E34)*2</f>
        <v>25.939999999999998</v>
      </c>
      <c r="E47" s="110"/>
      <c r="F47" s="111">
        <v>2.65</v>
      </c>
      <c r="G47" s="112">
        <f>F47*D47*C47</f>
        <v>68.740999999999985</v>
      </c>
      <c r="H47" s="116"/>
      <c r="I47" s="117"/>
      <c r="J47" s="75"/>
    </row>
    <row r="48" spans="1:10" ht="24.95" customHeight="1">
      <c r="A48" s="100"/>
      <c r="B48" s="101" t="s">
        <v>4</v>
      </c>
      <c r="C48" s="108">
        <v>1</v>
      </c>
      <c r="D48" s="109">
        <v>0.5</v>
      </c>
      <c r="E48" s="110"/>
      <c r="F48" s="111">
        <v>2.0499999999999998</v>
      </c>
      <c r="G48" s="112"/>
      <c r="H48" s="116"/>
      <c r="I48" s="117"/>
      <c r="J48" s="75"/>
    </row>
    <row r="49" spans="1:10" ht="24.95" customHeight="1">
      <c r="A49" s="100"/>
      <c r="B49" s="115" t="s">
        <v>29</v>
      </c>
      <c r="C49" s="108">
        <v>6</v>
      </c>
      <c r="D49" s="109"/>
      <c r="E49" s="110">
        <v>0.15</v>
      </c>
      <c r="F49" s="111">
        <v>0.6</v>
      </c>
      <c r="G49" s="112"/>
      <c r="H49" s="116">
        <f t="shared" ref="H49:H55" si="5">F49*E49*C49</f>
        <v>0.54</v>
      </c>
      <c r="I49" s="117"/>
      <c r="J49" s="75"/>
    </row>
    <row r="50" spans="1:10" ht="24.95" customHeight="1">
      <c r="A50" s="100"/>
      <c r="B50" s="115" t="s">
        <v>17</v>
      </c>
      <c r="C50" s="108">
        <v>1</v>
      </c>
      <c r="D50" s="109"/>
      <c r="E50" s="110">
        <v>2.65</v>
      </c>
      <c r="F50" s="111">
        <v>1.45</v>
      </c>
      <c r="G50" s="112"/>
      <c r="H50" s="116">
        <f t="shared" ref="H50:H52" si="6">F50*E50*C50</f>
        <v>3.8424999999999998</v>
      </c>
      <c r="I50" s="117"/>
      <c r="J50" s="75"/>
    </row>
    <row r="51" spans="1:10" ht="24.95" customHeight="1">
      <c r="A51" s="100"/>
      <c r="B51" s="115" t="s">
        <v>17</v>
      </c>
      <c r="C51" s="108">
        <v>1</v>
      </c>
      <c r="D51" s="109"/>
      <c r="E51" s="110">
        <v>3.5</v>
      </c>
      <c r="F51" s="111">
        <v>1.0900000000000001</v>
      </c>
      <c r="G51" s="112"/>
      <c r="H51" s="116">
        <f t="shared" si="6"/>
        <v>3.8150000000000004</v>
      </c>
      <c r="I51" s="117"/>
      <c r="J51" s="75"/>
    </row>
    <row r="52" spans="1:10" ht="24.95" customHeight="1">
      <c r="A52" s="100"/>
      <c r="B52" s="115" t="s">
        <v>17</v>
      </c>
      <c r="C52" s="108">
        <v>1</v>
      </c>
      <c r="D52" s="109"/>
      <c r="E52" s="110">
        <v>3.43</v>
      </c>
      <c r="F52" s="111">
        <v>1.0900000000000001</v>
      </c>
      <c r="G52" s="112"/>
      <c r="H52" s="116">
        <f t="shared" si="6"/>
        <v>3.7387000000000006</v>
      </c>
      <c r="I52" s="117"/>
      <c r="J52" s="75"/>
    </row>
    <row r="53" spans="1:10" ht="24.95" customHeight="1">
      <c r="A53" s="100"/>
      <c r="B53" s="115" t="s">
        <v>17</v>
      </c>
      <c r="C53" s="108">
        <v>1</v>
      </c>
      <c r="D53" s="109"/>
      <c r="E53" s="110">
        <v>1.7</v>
      </c>
      <c r="F53" s="111">
        <v>2.2999999999999998</v>
      </c>
      <c r="G53" s="112"/>
      <c r="H53" s="116">
        <f t="shared" si="5"/>
        <v>3.9099999999999997</v>
      </c>
      <c r="I53" s="117"/>
      <c r="J53" s="13"/>
    </row>
    <row r="54" spans="1:10" ht="24.95" customHeight="1">
      <c r="A54" s="100"/>
      <c r="B54" s="115" t="s">
        <v>17</v>
      </c>
      <c r="C54" s="108">
        <v>1</v>
      </c>
      <c r="D54" s="109"/>
      <c r="E54" s="110">
        <v>2.48</v>
      </c>
      <c r="F54" s="111">
        <v>1.45</v>
      </c>
      <c r="G54" s="112"/>
      <c r="H54" s="116">
        <f t="shared" si="5"/>
        <v>3.5960000000000001</v>
      </c>
      <c r="I54" s="119"/>
      <c r="J54" s="13"/>
    </row>
    <row r="55" spans="1:10" ht="24.95" customHeight="1" thickBot="1">
      <c r="A55" s="100"/>
      <c r="B55" s="115" t="s">
        <v>17</v>
      </c>
      <c r="C55" s="108">
        <v>1</v>
      </c>
      <c r="D55" s="109"/>
      <c r="E55" s="110">
        <v>0.94</v>
      </c>
      <c r="F55" s="111">
        <v>2.2799999999999998</v>
      </c>
      <c r="G55" s="118"/>
      <c r="H55" s="120">
        <f t="shared" si="5"/>
        <v>2.1431999999999998</v>
      </c>
      <c r="I55" s="119"/>
      <c r="J55" s="13"/>
    </row>
    <row r="56" spans="1:10" ht="24.95" customHeight="1" thickTop="1" thickBot="1">
      <c r="A56" s="115"/>
      <c r="B56" s="115"/>
      <c r="C56" s="108"/>
      <c r="D56" s="109"/>
      <c r="E56" s="110"/>
      <c r="F56" s="111"/>
      <c r="G56" s="123">
        <f>SUM(G47:G55)</f>
        <v>68.740999999999985</v>
      </c>
      <c r="H56" s="122">
        <f>SUM(H49:H55)</f>
        <v>21.585400000000003</v>
      </c>
      <c r="I56" s="130">
        <f>G56-H56</f>
        <v>47.155599999999978</v>
      </c>
      <c r="J56" s="13"/>
    </row>
    <row r="57" spans="1:10" ht="24.95" customHeight="1" thickTop="1" thickBot="1">
      <c r="A57" s="169"/>
      <c r="B57" s="135" t="s">
        <v>24</v>
      </c>
      <c r="C57" s="136"/>
      <c r="D57" s="137"/>
      <c r="E57" s="138"/>
      <c r="F57" s="139"/>
      <c r="G57" s="140"/>
      <c r="H57" s="141"/>
      <c r="I57" s="142">
        <v>24.45</v>
      </c>
      <c r="J57" s="37"/>
    </row>
    <row r="58" spans="1:10" ht="24.95" customHeight="1" thickTop="1">
      <c r="A58" s="292" t="s">
        <v>18</v>
      </c>
      <c r="B58" s="293"/>
      <c r="C58" s="69"/>
      <c r="D58" s="70"/>
      <c r="E58" s="67"/>
      <c r="F58" s="42"/>
      <c r="G58" s="56"/>
      <c r="H58" s="41"/>
      <c r="I58" s="57"/>
      <c r="J58" s="45"/>
    </row>
    <row r="59" spans="1:10" ht="24.95" customHeight="1">
      <c r="A59" s="100">
        <v>1</v>
      </c>
      <c r="B59" s="101"/>
      <c r="C59" s="102"/>
      <c r="D59" s="103"/>
      <c r="E59" s="104"/>
      <c r="F59" s="105"/>
      <c r="G59" s="109"/>
      <c r="H59" s="110"/>
      <c r="I59" s="113"/>
      <c r="J59" s="75"/>
    </row>
    <row r="60" spans="1:10" ht="24.95" customHeight="1">
      <c r="A60" s="100"/>
      <c r="B60" s="127" t="s">
        <v>12</v>
      </c>
      <c r="C60" s="108">
        <v>1</v>
      </c>
      <c r="D60" s="109">
        <v>8.1</v>
      </c>
      <c r="E60" s="110">
        <v>4.97</v>
      </c>
      <c r="F60" s="111"/>
      <c r="G60" s="112">
        <f>E60*D60*C60</f>
        <v>40.256999999999998</v>
      </c>
      <c r="H60" s="110"/>
      <c r="I60" s="113"/>
      <c r="J60" s="75"/>
    </row>
    <row r="61" spans="1:10" ht="24.95" customHeight="1">
      <c r="A61" s="100"/>
      <c r="B61" s="101" t="s">
        <v>13</v>
      </c>
      <c r="C61" s="108">
        <v>1</v>
      </c>
      <c r="D61" s="109">
        <v>0.77</v>
      </c>
      <c r="E61" s="110">
        <v>0.13</v>
      </c>
      <c r="F61" s="111"/>
      <c r="G61" s="118"/>
      <c r="H61" s="116">
        <f>E61*D61*C61</f>
        <v>0.10010000000000001</v>
      </c>
      <c r="I61" s="125"/>
      <c r="J61" s="75"/>
    </row>
    <row r="62" spans="1:10" ht="24.95" customHeight="1">
      <c r="A62" s="100"/>
      <c r="B62" s="101"/>
      <c r="C62" s="108">
        <v>1</v>
      </c>
      <c r="D62" s="109">
        <v>0.94</v>
      </c>
      <c r="E62" s="110">
        <v>0.13</v>
      </c>
      <c r="F62" s="111"/>
      <c r="G62" s="118"/>
      <c r="H62" s="116">
        <f>E62*D62*C62</f>
        <v>0.1222</v>
      </c>
      <c r="I62" s="125"/>
      <c r="J62" s="75"/>
    </row>
    <row r="63" spans="1:10" ht="24.95" customHeight="1">
      <c r="A63" s="100"/>
      <c r="B63" s="101"/>
      <c r="C63" s="108">
        <v>1</v>
      </c>
      <c r="D63" s="109">
        <v>0.47</v>
      </c>
      <c r="E63" s="110">
        <v>0.12</v>
      </c>
      <c r="F63" s="111"/>
      <c r="G63" s="118"/>
      <c r="H63" s="116">
        <f t="shared" ref="H63:H64" si="7">E63*D63*C63</f>
        <v>5.6399999999999992E-2</v>
      </c>
      <c r="I63" s="125"/>
      <c r="J63" s="75"/>
    </row>
    <row r="64" spans="1:10" ht="24.95" customHeight="1">
      <c r="A64" s="100"/>
      <c r="B64" s="101"/>
      <c r="C64" s="108">
        <v>1</v>
      </c>
      <c r="D64" s="109">
        <v>0.26</v>
      </c>
      <c r="E64" s="110">
        <v>0.11</v>
      </c>
      <c r="F64" s="111"/>
      <c r="G64" s="118"/>
      <c r="H64" s="116">
        <f t="shared" si="7"/>
        <v>2.86E-2</v>
      </c>
      <c r="I64" s="125"/>
      <c r="J64" s="75"/>
    </row>
    <row r="65" spans="1:10" ht="24.95" customHeight="1">
      <c r="A65" s="100"/>
      <c r="B65" s="101"/>
      <c r="C65" s="108" t="s">
        <v>44</v>
      </c>
      <c r="D65" s="109">
        <v>0.62</v>
      </c>
      <c r="E65" s="110">
        <v>0.13</v>
      </c>
      <c r="F65" s="111"/>
      <c r="G65" s="118"/>
      <c r="H65" s="116" t="e">
        <f t="shared" ref="H65:H66" si="8">E65*D65*C65</f>
        <v>#VALUE!</v>
      </c>
      <c r="I65" s="125"/>
      <c r="J65" s="75"/>
    </row>
    <row r="66" spans="1:10" ht="24.95" customHeight="1">
      <c r="A66" s="100"/>
      <c r="B66" s="101"/>
      <c r="C66" s="108">
        <v>1</v>
      </c>
      <c r="D66" s="109">
        <v>0.45</v>
      </c>
      <c r="E66" s="110">
        <v>0.13</v>
      </c>
      <c r="F66" s="111"/>
      <c r="G66" s="118"/>
      <c r="H66" s="116">
        <f t="shared" si="8"/>
        <v>5.8500000000000003E-2</v>
      </c>
      <c r="I66" s="125"/>
      <c r="J66" s="75"/>
    </row>
    <row r="67" spans="1:10" ht="24.95" customHeight="1" thickBot="1">
      <c r="A67" s="100"/>
      <c r="B67" s="115" t="s">
        <v>14</v>
      </c>
      <c r="C67" s="108">
        <v>3</v>
      </c>
      <c r="D67" s="109">
        <v>4.97</v>
      </c>
      <c r="E67" s="110"/>
      <c r="F67" s="111">
        <v>1.2</v>
      </c>
      <c r="G67" s="118">
        <f>F67*D67*C67</f>
        <v>17.891999999999999</v>
      </c>
      <c r="H67" s="116"/>
      <c r="I67" s="119"/>
      <c r="J67" s="75"/>
    </row>
    <row r="68" spans="1:10" ht="24.95" customHeight="1" thickTop="1" thickBot="1">
      <c r="A68" s="100"/>
      <c r="B68" s="115"/>
      <c r="C68" s="108"/>
      <c r="D68" s="109"/>
      <c r="E68" s="110"/>
      <c r="F68" s="111"/>
      <c r="G68" s="121">
        <f>SUM(G60:G67)</f>
        <v>58.149000000000001</v>
      </c>
      <c r="H68" s="122" t="e">
        <f>SUM(H61:H67)</f>
        <v>#VALUE!</v>
      </c>
      <c r="I68" s="126" t="e">
        <f>G68-H68</f>
        <v>#VALUE!</v>
      </c>
      <c r="J68" s="75"/>
    </row>
    <row r="69" spans="1:10" ht="24.95" customHeight="1" thickTop="1">
      <c r="A69" s="100"/>
      <c r="B69" s="128" t="s">
        <v>15</v>
      </c>
      <c r="C69" s="108">
        <v>1</v>
      </c>
      <c r="D69" s="109">
        <v>8.1</v>
      </c>
      <c r="E69" s="110">
        <v>4.97</v>
      </c>
      <c r="F69" s="111"/>
      <c r="G69" s="112">
        <f>E69*D69*C69</f>
        <v>40.256999999999998</v>
      </c>
      <c r="H69" s="110"/>
      <c r="I69" s="113"/>
      <c r="J69" s="75"/>
    </row>
    <row r="70" spans="1:10" ht="24.95" customHeight="1">
      <c r="A70" s="100"/>
      <c r="B70" s="101" t="s">
        <v>13</v>
      </c>
      <c r="C70" s="108">
        <v>1</v>
      </c>
      <c r="D70" s="109">
        <v>0.77</v>
      </c>
      <c r="E70" s="110">
        <v>0.13</v>
      </c>
      <c r="F70" s="111"/>
      <c r="G70" s="118"/>
      <c r="H70" s="116">
        <f>E70*D70*C70</f>
        <v>0.10010000000000001</v>
      </c>
      <c r="I70" s="113"/>
      <c r="J70" s="75"/>
    </row>
    <row r="71" spans="1:10" ht="24.95" customHeight="1">
      <c r="A71" s="100"/>
      <c r="B71" s="101"/>
      <c r="C71" s="108">
        <v>1</v>
      </c>
      <c r="D71" s="109">
        <v>0.94</v>
      </c>
      <c r="E71" s="110">
        <v>0.13</v>
      </c>
      <c r="F71" s="111"/>
      <c r="G71" s="118"/>
      <c r="H71" s="116">
        <f>E71*D71*C71</f>
        <v>0.1222</v>
      </c>
      <c r="I71" s="113"/>
      <c r="J71" s="75"/>
    </row>
    <row r="72" spans="1:10" ht="24.95" customHeight="1">
      <c r="A72" s="100"/>
      <c r="B72" s="101"/>
      <c r="C72" s="108">
        <v>1</v>
      </c>
      <c r="D72" s="109">
        <v>0.47</v>
      </c>
      <c r="E72" s="110">
        <v>0.12</v>
      </c>
      <c r="F72" s="111"/>
      <c r="G72" s="118"/>
      <c r="H72" s="116">
        <f t="shared" ref="H72:H75" si="9">E72*D72*C72</f>
        <v>5.6399999999999992E-2</v>
      </c>
      <c r="I72" s="113"/>
      <c r="J72" s="75"/>
    </row>
    <row r="73" spans="1:10" ht="24.95" customHeight="1">
      <c r="A73" s="100"/>
      <c r="B73" s="101"/>
      <c r="C73" s="108">
        <v>1</v>
      </c>
      <c r="D73" s="109">
        <v>0.26</v>
      </c>
      <c r="E73" s="110">
        <v>0.11</v>
      </c>
      <c r="F73" s="111"/>
      <c r="G73" s="118"/>
      <c r="H73" s="116">
        <f t="shared" si="9"/>
        <v>2.86E-2</v>
      </c>
      <c r="I73" s="113"/>
      <c r="J73" s="75"/>
    </row>
    <row r="74" spans="1:10" ht="24.95" customHeight="1">
      <c r="A74" s="100"/>
      <c r="B74" s="101"/>
      <c r="C74" s="108">
        <v>1</v>
      </c>
      <c r="D74" s="109">
        <v>0.62</v>
      </c>
      <c r="E74" s="110">
        <v>0.13</v>
      </c>
      <c r="F74" s="111"/>
      <c r="G74" s="118"/>
      <c r="H74" s="116">
        <f t="shared" si="9"/>
        <v>8.0600000000000005E-2</v>
      </c>
      <c r="I74" s="113"/>
      <c r="J74" s="75"/>
    </row>
    <row r="75" spans="1:10" ht="24.95" customHeight="1" thickBot="1">
      <c r="A75" s="100"/>
      <c r="B75" s="101"/>
      <c r="C75" s="108">
        <v>1</v>
      </c>
      <c r="D75" s="109">
        <v>0.45</v>
      </c>
      <c r="E75" s="110">
        <v>0.13</v>
      </c>
      <c r="F75" s="111"/>
      <c r="G75" s="118"/>
      <c r="H75" s="116">
        <f t="shared" si="9"/>
        <v>5.8500000000000003E-2</v>
      </c>
      <c r="I75" s="113"/>
      <c r="J75" s="75"/>
    </row>
    <row r="76" spans="1:10" ht="24.95" customHeight="1" thickTop="1" thickBot="1">
      <c r="A76" s="100"/>
      <c r="B76" s="115"/>
      <c r="C76" s="108"/>
      <c r="D76" s="109"/>
      <c r="E76" s="110"/>
      <c r="F76" s="111"/>
      <c r="G76" s="121">
        <f>SUM(G69:G75)</f>
        <v>40.256999999999998</v>
      </c>
      <c r="H76" s="122">
        <f>SUM(H70:H75)</f>
        <v>0.44640000000000002</v>
      </c>
      <c r="I76" s="129">
        <f>G76-H76</f>
        <v>39.810600000000001</v>
      </c>
      <c r="J76" s="75"/>
    </row>
    <row r="77" spans="1:10" ht="24.95" customHeight="1" thickTop="1">
      <c r="A77" s="100"/>
      <c r="B77" s="131" t="s">
        <v>16</v>
      </c>
      <c r="C77" s="108">
        <v>1</v>
      </c>
      <c r="D77" s="109">
        <f>(D60+E60)*2</f>
        <v>26.14</v>
      </c>
      <c r="E77" s="110"/>
      <c r="F77" s="111">
        <v>2.65</v>
      </c>
      <c r="G77" s="112">
        <f>F77*D77*C77</f>
        <v>69.271000000000001</v>
      </c>
      <c r="H77" s="116"/>
      <c r="I77" s="117"/>
      <c r="J77" s="75"/>
    </row>
    <row r="78" spans="1:10" ht="24.95" customHeight="1">
      <c r="A78" s="100"/>
      <c r="B78" s="101" t="s">
        <v>4</v>
      </c>
      <c r="C78" s="108">
        <v>1</v>
      </c>
      <c r="D78" s="109">
        <v>0.5</v>
      </c>
      <c r="E78" s="110"/>
      <c r="F78" s="111">
        <v>2.0499999999999998</v>
      </c>
      <c r="G78" s="112"/>
      <c r="H78" s="116"/>
      <c r="I78" s="117"/>
      <c r="J78" s="75"/>
    </row>
    <row r="79" spans="1:10" ht="24.95" customHeight="1">
      <c r="A79" s="100"/>
      <c r="B79" s="115" t="s">
        <v>29</v>
      </c>
      <c r="C79" s="108">
        <v>6</v>
      </c>
      <c r="D79" s="109"/>
      <c r="E79" s="110">
        <v>0.15</v>
      </c>
      <c r="F79" s="111">
        <v>0.6</v>
      </c>
      <c r="G79" s="112"/>
      <c r="H79" s="116">
        <f t="shared" ref="H79:H81" si="10">F79*E79*C79</f>
        <v>0.54</v>
      </c>
      <c r="I79" s="117"/>
      <c r="J79" s="75"/>
    </row>
    <row r="80" spans="1:10" ht="24.95" customHeight="1">
      <c r="A80" s="100"/>
      <c r="B80" s="115" t="s">
        <v>17</v>
      </c>
      <c r="C80" s="108">
        <v>3</v>
      </c>
      <c r="D80" s="109"/>
      <c r="E80" s="110">
        <v>2.65</v>
      </c>
      <c r="F80" s="111">
        <v>1.45</v>
      </c>
      <c r="G80" s="112"/>
      <c r="H80" s="116">
        <f t="shared" si="10"/>
        <v>11.5275</v>
      </c>
      <c r="I80" s="117"/>
      <c r="J80" s="13"/>
    </row>
    <row r="81" spans="1:10" ht="24.95" customHeight="1" thickBot="1">
      <c r="A81" s="100"/>
      <c r="B81" s="115" t="s">
        <v>17</v>
      </c>
      <c r="C81" s="108">
        <v>1</v>
      </c>
      <c r="D81" s="109"/>
      <c r="E81" s="110">
        <v>0.97</v>
      </c>
      <c r="F81" s="111">
        <v>1.85</v>
      </c>
      <c r="G81" s="118"/>
      <c r="H81" s="120">
        <f t="shared" si="10"/>
        <v>1.7945</v>
      </c>
      <c r="I81" s="119"/>
      <c r="J81" s="13"/>
    </row>
    <row r="82" spans="1:10" ht="24.95" customHeight="1" thickTop="1" thickBot="1">
      <c r="A82" s="100"/>
      <c r="B82" s="115"/>
      <c r="C82" s="108"/>
      <c r="D82" s="109"/>
      <c r="E82" s="110"/>
      <c r="F82" s="111"/>
      <c r="G82" s="123">
        <f>SUM(G77:G81)</f>
        <v>69.271000000000001</v>
      </c>
      <c r="H82" s="122">
        <f>SUM(H79:H81)</f>
        <v>13.861999999999998</v>
      </c>
      <c r="I82" s="130">
        <f>G82-H82</f>
        <v>55.409000000000006</v>
      </c>
      <c r="J82" s="13"/>
    </row>
    <row r="83" spans="1:10" ht="24.95" customHeight="1" thickTop="1" thickBot="1">
      <c r="A83" s="148"/>
      <c r="B83" s="135" t="s">
        <v>24</v>
      </c>
      <c r="C83" s="136"/>
      <c r="D83" s="137"/>
      <c r="E83" s="138"/>
      <c r="F83" s="139"/>
      <c r="G83" s="140"/>
      <c r="H83" s="141"/>
      <c r="I83" s="142">
        <v>25.65</v>
      </c>
      <c r="J83" s="37"/>
    </row>
    <row r="84" spans="1:10" ht="24.95" customHeight="1" thickTop="1">
      <c r="A84" s="38">
        <v>2</v>
      </c>
      <c r="B84" s="55"/>
      <c r="C84" s="39"/>
      <c r="D84" s="40"/>
      <c r="E84" s="41"/>
      <c r="F84" s="42"/>
      <c r="G84" s="56"/>
      <c r="H84" s="41"/>
      <c r="I84" s="57"/>
      <c r="J84" s="45"/>
    </row>
    <row r="85" spans="1:10" ht="24.95" customHeight="1">
      <c r="A85" s="100"/>
      <c r="B85" s="127" t="s">
        <v>12</v>
      </c>
      <c r="C85" s="108">
        <v>1</v>
      </c>
      <c r="D85" s="109">
        <v>8</v>
      </c>
      <c r="E85" s="110">
        <v>4.97</v>
      </c>
      <c r="F85" s="111"/>
      <c r="G85" s="112">
        <f>E85*D85*C85</f>
        <v>39.76</v>
      </c>
      <c r="H85" s="110"/>
      <c r="I85" s="113"/>
      <c r="J85" s="75"/>
    </row>
    <row r="86" spans="1:10" ht="24.95" customHeight="1">
      <c r="A86" s="100"/>
      <c r="B86" s="101" t="s">
        <v>13</v>
      </c>
      <c r="C86" s="108">
        <v>1</v>
      </c>
      <c r="D86" s="109">
        <v>0.5</v>
      </c>
      <c r="E86" s="110">
        <v>0.13</v>
      </c>
      <c r="F86" s="111"/>
      <c r="G86" s="118"/>
      <c r="H86" s="116">
        <f>E86*D86*C86</f>
        <v>6.5000000000000002E-2</v>
      </c>
      <c r="I86" s="125"/>
      <c r="J86" s="75"/>
    </row>
    <row r="87" spans="1:10" ht="24.95" customHeight="1">
      <c r="A87" s="100"/>
      <c r="B87" s="101"/>
      <c r="C87" s="108">
        <v>1</v>
      </c>
      <c r="D87" s="109">
        <v>0.93</v>
      </c>
      <c r="E87" s="110">
        <v>0.12</v>
      </c>
      <c r="F87" s="111"/>
      <c r="G87" s="118"/>
      <c r="H87" s="116">
        <f>E87*D87*C87</f>
        <v>0.1116</v>
      </c>
      <c r="I87" s="125"/>
      <c r="J87" s="75"/>
    </row>
    <row r="88" spans="1:10" ht="24.95" customHeight="1">
      <c r="A88" s="100"/>
      <c r="B88" s="101"/>
      <c r="C88" s="108">
        <v>1</v>
      </c>
      <c r="D88" s="109">
        <v>0.62</v>
      </c>
      <c r="E88" s="110">
        <v>0.13</v>
      </c>
      <c r="F88" s="111"/>
      <c r="G88" s="118"/>
      <c r="H88" s="116">
        <f t="shared" ref="H88:H89" si="11">E88*D88*C88</f>
        <v>8.0600000000000005E-2</v>
      </c>
      <c r="I88" s="125"/>
      <c r="J88" s="75"/>
    </row>
    <row r="89" spans="1:10" ht="24.95" customHeight="1">
      <c r="A89" s="100"/>
      <c r="B89" s="101"/>
      <c r="C89" s="108">
        <v>1</v>
      </c>
      <c r="D89" s="109">
        <v>0.28000000000000003</v>
      </c>
      <c r="E89" s="110">
        <v>0.12</v>
      </c>
      <c r="F89" s="111"/>
      <c r="G89" s="118"/>
      <c r="H89" s="116">
        <f t="shared" si="11"/>
        <v>3.3600000000000005E-2</v>
      </c>
      <c r="I89" s="125"/>
      <c r="J89" s="75"/>
    </row>
    <row r="90" spans="1:10" ht="24.95" customHeight="1" thickBot="1">
      <c r="A90" s="100"/>
      <c r="B90" s="115" t="s">
        <v>14</v>
      </c>
      <c r="C90" s="108">
        <v>3</v>
      </c>
      <c r="D90" s="109">
        <v>4.97</v>
      </c>
      <c r="E90" s="110"/>
      <c r="F90" s="111">
        <v>1.2</v>
      </c>
      <c r="G90" s="118">
        <f>F90*D90*C90</f>
        <v>17.891999999999999</v>
      </c>
      <c r="H90" s="116"/>
      <c r="I90" s="119"/>
      <c r="J90" s="75"/>
    </row>
    <row r="91" spans="1:10" ht="24.95" customHeight="1" thickTop="1" thickBot="1">
      <c r="A91" s="100"/>
      <c r="B91" s="115"/>
      <c r="C91" s="108"/>
      <c r="D91" s="109"/>
      <c r="E91" s="110"/>
      <c r="F91" s="111"/>
      <c r="G91" s="121">
        <f>SUM(G85:G90)</f>
        <v>57.652000000000001</v>
      </c>
      <c r="H91" s="122">
        <f>SUM(H86:H90)</f>
        <v>0.2908</v>
      </c>
      <c r="I91" s="126">
        <f>G91-H91</f>
        <v>57.361200000000004</v>
      </c>
      <c r="J91" s="75"/>
    </row>
    <row r="92" spans="1:10" ht="24.95" customHeight="1" thickTop="1">
      <c r="A92" s="100"/>
      <c r="B92" s="128" t="s">
        <v>15</v>
      </c>
      <c r="C92" s="108">
        <v>1</v>
      </c>
      <c r="D92" s="109">
        <v>8</v>
      </c>
      <c r="E92" s="110">
        <v>4.97</v>
      </c>
      <c r="F92" s="111"/>
      <c r="G92" s="112">
        <f>E92*D92*C92</f>
        <v>39.76</v>
      </c>
      <c r="H92" s="110"/>
      <c r="I92" s="113"/>
      <c r="J92" s="75"/>
    </row>
    <row r="93" spans="1:10" ht="24.95" customHeight="1">
      <c r="A93" s="100"/>
      <c r="B93" s="101" t="s">
        <v>13</v>
      </c>
      <c r="C93" s="108">
        <v>1</v>
      </c>
      <c r="D93" s="109">
        <v>0.5</v>
      </c>
      <c r="E93" s="110">
        <v>0.13</v>
      </c>
      <c r="F93" s="111"/>
      <c r="G93" s="118"/>
      <c r="H93" s="116">
        <f>E93*D93*C93</f>
        <v>6.5000000000000002E-2</v>
      </c>
      <c r="I93" s="113"/>
      <c r="J93" s="75"/>
    </row>
    <row r="94" spans="1:10" ht="24.95" customHeight="1">
      <c r="A94" s="100"/>
      <c r="B94" s="101"/>
      <c r="C94" s="108">
        <v>1</v>
      </c>
      <c r="D94" s="109">
        <v>0.93</v>
      </c>
      <c r="E94" s="110">
        <v>0.12</v>
      </c>
      <c r="F94" s="111"/>
      <c r="G94" s="118"/>
      <c r="H94" s="116">
        <f>E94*D94*C94</f>
        <v>0.1116</v>
      </c>
      <c r="I94" s="113"/>
      <c r="J94" s="75"/>
    </row>
    <row r="95" spans="1:10" ht="24.95" customHeight="1">
      <c r="A95" s="100"/>
      <c r="B95" s="101"/>
      <c r="C95" s="108">
        <v>1</v>
      </c>
      <c r="D95" s="109">
        <v>0.62</v>
      </c>
      <c r="E95" s="110">
        <v>0.13</v>
      </c>
      <c r="F95" s="111"/>
      <c r="G95" s="118"/>
      <c r="H95" s="116">
        <f t="shared" ref="H95:H96" si="12">E95*D95*C95</f>
        <v>8.0600000000000005E-2</v>
      </c>
      <c r="I95" s="113"/>
      <c r="J95" s="75"/>
    </row>
    <row r="96" spans="1:10" ht="24.95" customHeight="1" thickBot="1">
      <c r="A96" s="100"/>
      <c r="B96" s="101"/>
      <c r="C96" s="108">
        <v>1</v>
      </c>
      <c r="D96" s="109">
        <v>0.28000000000000003</v>
      </c>
      <c r="E96" s="110">
        <v>0.12</v>
      </c>
      <c r="F96" s="111"/>
      <c r="G96" s="118"/>
      <c r="H96" s="116">
        <f t="shared" si="12"/>
        <v>3.3600000000000005E-2</v>
      </c>
      <c r="I96" s="113"/>
      <c r="J96" s="75"/>
    </row>
    <row r="97" spans="1:10" ht="24.95" customHeight="1" thickTop="1" thickBot="1">
      <c r="A97" s="100"/>
      <c r="B97" s="115"/>
      <c r="C97" s="108"/>
      <c r="D97" s="109"/>
      <c r="E97" s="110"/>
      <c r="F97" s="111"/>
      <c r="G97" s="121">
        <f>SUM(G92:G96)</f>
        <v>39.76</v>
      </c>
      <c r="H97" s="122">
        <f>SUM(H93:H96)</f>
        <v>0.2908</v>
      </c>
      <c r="I97" s="129">
        <f>G97-H97</f>
        <v>39.469200000000001</v>
      </c>
      <c r="J97" s="75"/>
    </row>
    <row r="98" spans="1:10" ht="24.95" customHeight="1" thickTop="1">
      <c r="A98" s="100"/>
      <c r="B98" s="131" t="s">
        <v>16</v>
      </c>
      <c r="C98" s="108">
        <v>1</v>
      </c>
      <c r="D98" s="109">
        <f>(D85+E85)*2</f>
        <v>25.939999999999998</v>
      </c>
      <c r="E98" s="110"/>
      <c r="F98" s="111">
        <v>2.65</v>
      </c>
      <c r="G98" s="112">
        <f>F98*D98*C98</f>
        <v>68.740999999999985</v>
      </c>
      <c r="H98" s="116"/>
      <c r="I98" s="117"/>
      <c r="J98" s="75"/>
    </row>
    <row r="99" spans="1:10" ht="24.95" customHeight="1">
      <c r="A99" s="100"/>
      <c r="B99" s="101" t="s">
        <v>4</v>
      </c>
      <c r="C99" s="108">
        <v>1</v>
      </c>
      <c r="D99" s="109">
        <v>0.5</v>
      </c>
      <c r="E99" s="110"/>
      <c r="F99" s="111">
        <v>2.0499999999999998</v>
      </c>
      <c r="G99" s="112"/>
      <c r="H99" s="116"/>
      <c r="I99" s="117"/>
      <c r="J99" s="75"/>
    </row>
    <row r="100" spans="1:10" ht="24.95" customHeight="1">
      <c r="A100" s="100"/>
      <c r="B100" s="115" t="s">
        <v>29</v>
      </c>
      <c r="C100" s="108">
        <v>6</v>
      </c>
      <c r="D100" s="109"/>
      <c r="E100" s="110">
        <v>0.15</v>
      </c>
      <c r="F100" s="111">
        <v>0.6</v>
      </c>
      <c r="G100" s="112"/>
      <c r="H100" s="116">
        <f t="shared" ref="H100:H103" si="13">F100*E100*C100</f>
        <v>0.54</v>
      </c>
      <c r="I100" s="117"/>
      <c r="J100" s="75"/>
    </row>
    <row r="101" spans="1:10" ht="24.95" customHeight="1">
      <c r="A101" s="100"/>
      <c r="B101" s="115" t="s">
        <v>17</v>
      </c>
      <c r="C101" s="108">
        <v>2</v>
      </c>
      <c r="D101" s="109"/>
      <c r="E101" s="110">
        <v>2.65</v>
      </c>
      <c r="F101" s="111">
        <v>1.45</v>
      </c>
      <c r="G101" s="112"/>
      <c r="H101" s="116">
        <f t="shared" si="13"/>
        <v>7.6849999999999996</v>
      </c>
      <c r="I101" s="117"/>
      <c r="J101" s="13"/>
    </row>
    <row r="102" spans="1:10" ht="24.95" customHeight="1">
      <c r="A102" s="100"/>
      <c r="B102" s="115" t="s">
        <v>17</v>
      </c>
      <c r="C102" s="108">
        <v>1</v>
      </c>
      <c r="D102" s="109"/>
      <c r="E102" s="110">
        <v>2.1</v>
      </c>
      <c r="F102" s="111">
        <v>1.25</v>
      </c>
      <c r="G102" s="112"/>
      <c r="H102" s="116">
        <f t="shared" ref="H102" si="14">F102*E102*C102</f>
        <v>2.625</v>
      </c>
      <c r="I102" s="119"/>
      <c r="J102" s="13"/>
    </row>
    <row r="103" spans="1:10" ht="24.95" customHeight="1" thickBot="1">
      <c r="A103" s="100"/>
      <c r="B103" s="115" t="s">
        <v>17</v>
      </c>
      <c r="C103" s="108">
        <v>1</v>
      </c>
      <c r="D103" s="109"/>
      <c r="E103" s="110">
        <v>0.97</v>
      </c>
      <c r="F103" s="111">
        <v>1.85</v>
      </c>
      <c r="G103" s="118"/>
      <c r="H103" s="120">
        <f t="shared" si="13"/>
        <v>1.7945</v>
      </c>
      <c r="I103" s="119"/>
      <c r="J103" s="13"/>
    </row>
    <row r="104" spans="1:10" ht="24.95" customHeight="1" thickTop="1" thickBot="1">
      <c r="A104" s="100"/>
      <c r="B104" s="115"/>
      <c r="C104" s="108"/>
      <c r="D104" s="109"/>
      <c r="E104" s="110"/>
      <c r="F104" s="111"/>
      <c r="G104" s="123">
        <f>SUM(G98:G103)</f>
        <v>68.740999999999985</v>
      </c>
      <c r="H104" s="122">
        <f>SUM(H100:H103)</f>
        <v>12.644499999999999</v>
      </c>
      <c r="I104" s="130">
        <f>G104-H104</f>
        <v>56.096499999999985</v>
      </c>
      <c r="J104" s="13"/>
    </row>
    <row r="105" spans="1:10" ht="24.95" customHeight="1" thickTop="1" thickBot="1">
      <c r="A105" s="148"/>
      <c r="B105" s="135" t="s">
        <v>24</v>
      </c>
      <c r="C105" s="136"/>
      <c r="D105" s="137"/>
      <c r="E105" s="138"/>
      <c r="F105" s="139"/>
      <c r="G105" s="140"/>
      <c r="H105" s="141"/>
      <c r="I105" s="142">
        <v>25.45</v>
      </c>
      <c r="J105" s="37"/>
    </row>
    <row r="106" spans="1:10" ht="24.95" customHeight="1" thickTop="1">
      <c r="A106" s="292" t="s">
        <v>25</v>
      </c>
      <c r="B106" s="293"/>
      <c r="C106" s="69"/>
      <c r="D106" s="70"/>
      <c r="E106" s="67"/>
      <c r="F106" s="42"/>
      <c r="G106" s="56"/>
      <c r="H106" s="41"/>
      <c r="I106" s="57"/>
      <c r="J106" s="45"/>
    </row>
    <row r="107" spans="1:10" ht="24.95" customHeight="1">
      <c r="A107" s="100">
        <v>1</v>
      </c>
      <c r="B107" s="101"/>
      <c r="C107" s="102"/>
      <c r="D107" s="103"/>
      <c r="E107" s="104"/>
      <c r="F107" s="105"/>
      <c r="G107" s="109"/>
      <c r="H107" s="110"/>
      <c r="I107" s="113"/>
      <c r="J107" s="75"/>
    </row>
    <row r="108" spans="1:10" ht="24.95" customHeight="1">
      <c r="A108" s="100"/>
      <c r="B108" s="127" t="s">
        <v>12</v>
      </c>
      <c r="C108" s="108">
        <v>1</v>
      </c>
      <c r="D108" s="109">
        <v>8.1</v>
      </c>
      <c r="E108" s="110">
        <v>4.97</v>
      </c>
      <c r="F108" s="111"/>
      <c r="G108" s="112">
        <f>E108*D108*C108</f>
        <v>40.256999999999998</v>
      </c>
      <c r="H108" s="110"/>
      <c r="I108" s="113"/>
      <c r="J108" s="75"/>
    </row>
    <row r="109" spans="1:10" ht="24.95" customHeight="1">
      <c r="A109" s="100"/>
      <c r="B109" s="101" t="s">
        <v>13</v>
      </c>
      <c r="C109" s="108">
        <v>1</v>
      </c>
      <c r="D109" s="109">
        <v>0.77</v>
      </c>
      <c r="E109" s="110">
        <v>0.13</v>
      </c>
      <c r="F109" s="111"/>
      <c r="G109" s="118"/>
      <c r="H109" s="116">
        <f>E109*D109*C109</f>
        <v>0.10010000000000001</v>
      </c>
      <c r="I109" s="125"/>
      <c r="J109" s="75"/>
    </row>
    <row r="110" spans="1:10" ht="24.95" customHeight="1">
      <c r="A110" s="100"/>
      <c r="B110" s="101"/>
      <c r="C110" s="108">
        <v>1</v>
      </c>
      <c r="D110" s="109">
        <v>0.94</v>
      </c>
      <c r="E110" s="110">
        <v>0.13</v>
      </c>
      <c r="F110" s="111"/>
      <c r="G110" s="118"/>
      <c r="H110" s="116">
        <f>E110*D110*C110</f>
        <v>0.1222</v>
      </c>
      <c r="I110" s="125"/>
      <c r="J110" s="75"/>
    </row>
    <row r="111" spans="1:10" ht="24.95" customHeight="1">
      <c r="A111" s="100"/>
      <c r="B111" s="101"/>
      <c r="C111" s="108">
        <v>1</v>
      </c>
      <c r="D111" s="109">
        <v>0.47</v>
      </c>
      <c r="E111" s="110">
        <v>0.12</v>
      </c>
      <c r="F111" s="111"/>
      <c r="G111" s="118"/>
      <c r="H111" s="116">
        <f t="shared" ref="H111:H114" si="15">E111*D111*C111</f>
        <v>5.6399999999999992E-2</v>
      </c>
      <c r="I111" s="125"/>
      <c r="J111" s="75"/>
    </row>
    <row r="112" spans="1:10" ht="24.95" customHeight="1">
      <c r="A112" s="100"/>
      <c r="B112" s="101"/>
      <c r="C112" s="108">
        <v>1</v>
      </c>
      <c r="D112" s="109">
        <v>0.26</v>
      </c>
      <c r="E112" s="110">
        <v>0.11</v>
      </c>
      <c r="F112" s="111"/>
      <c r="G112" s="118"/>
      <c r="H112" s="116">
        <f t="shared" si="15"/>
        <v>2.86E-2</v>
      </c>
      <c r="I112" s="125"/>
      <c r="J112" s="75"/>
    </row>
    <row r="113" spans="1:10" ht="24.95" customHeight="1">
      <c r="A113" s="100"/>
      <c r="B113" s="101"/>
      <c r="C113" s="108">
        <v>1</v>
      </c>
      <c r="D113" s="109">
        <v>0.62</v>
      </c>
      <c r="E113" s="110">
        <v>0.13</v>
      </c>
      <c r="F113" s="111"/>
      <c r="G113" s="118"/>
      <c r="H113" s="116">
        <f t="shared" si="15"/>
        <v>8.0600000000000005E-2</v>
      </c>
      <c r="I113" s="125"/>
      <c r="J113" s="75"/>
    </row>
    <row r="114" spans="1:10" ht="24.95" customHeight="1">
      <c r="A114" s="100"/>
      <c r="B114" s="101"/>
      <c r="C114" s="108">
        <v>1</v>
      </c>
      <c r="D114" s="109">
        <v>0.45</v>
      </c>
      <c r="E114" s="110">
        <v>0.13</v>
      </c>
      <c r="F114" s="111"/>
      <c r="G114" s="118"/>
      <c r="H114" s="116">
        <f t="shared" si="15"/>
        <v>5.8500000000000003E-2</v>
      </c>
      <c r="I114" s="125"/>
      <c r="J114" s="75"/>
    </row>
    <row r="115" spans="1:10" ht="24.95" customHeight="1" thickBot="1">
      <c r="A115" s="100"/>
      <c r="B115" s="115" t="s">
        <v>14</v>
      </c>
      <c r="C115" s="108">
        <v>3</v>
      </c>
      <c r="D115" s="109">
        <v>4.97</v>
      </c>
      <c r="E115" s="110"/>
      <c r="F115" s="111">
        <v>1.2</v>
      </c>
      <c r="G115" s="118">
        <f>F115*D115*C115</f>
        <v>17.891999999999999</v>
      </c>
      <c r="H115" s="116"/>
      <c r="I115" s="119"/>
      <c r="J115" s="75"/>
    </row>
    <row r="116" spans="1:10" ht="24.95" customHeight="1" thickTop="1" thickBot="1">
      <c r="A116" s="100"/>
      <c r="B116" s="115"/>
      <c r="C116" s="108"/>
      <c r="D116" s="109"/>
      <c r="E116" s="110"/>
      <c r="F116" s="111"/>
      <c r="G116" s="121">
        <f>SUM(G108:G115)</f>
        <v>58.149000000000001</v>
      </c>
      <c r="H116" s="122">
        <f>SUM(H109:H115)</f>
        <v>0.44640000000000002</v>
      </c>
      <c r="I116" s="126">
        <f>G116-H116</f>
        <v>57.702600000000004</v>
      </c>
      <c r="J116" s="75"/>
    </row>
    <row r="117" spans="1:10" ht="24.95" customHeight="1" thickTop="1">
      <c r="A117" s="100"/>
      <c r="B117" s="128" t="s">
        <v>15</v>
      </c>
      <c r="C117" s="108">
        <v>1</v>
      </c>
      <c r="D117" s="109">
        <v>8.1</v>
      </c>
      <c r="E117" s="110">
        <v>4.97</v>
      </c>
      <c r="F117" s="111"/>
      <c r="G117" s="112">
        <f>E117*D117*C117</f>
        <v>40.256999999999998</v>
      </c>
      <c r="H117" s="110"/>
      <c r="I117" s="113"/>
      <c r="J117" s="75"/>
    </row>
    <row r="118" spans="1:10" ht="24.95" customHeight="1">
      <c r="A118" s="100"/>
      <c r="B118" s="101" t="s">
        <v>13</v>
      </c>
      <c r="C118" s="108">
        <v>1</v>
      </c>
      <c r="D118" s="109">
        <v>0.77</v>
      </c>
      <c r="E118" s="110">
        <v>0.13</v>
      </c>
      <c r="F118" s="111"/>
      <c r="G118" s="118"/>
      <c r="H118" s="116">
        <f>E118*D118*C118</f>
        <v>0.10010000000000001</v>
      </c>
      <c r="I118" s="113"/>
      <c r="J118" s="75"/>
    </row>
    <row r="119" spans="1:10" ht="24.95" customHeight="1">
      <c r="A119" s="100"/>
      <c r="B119" s="101"/>
      <c r="C119" s="108">
        <v>1</v>
      </c>
      <c r="D119" s="109">
        <v>0.94</v>
      </c>
      <c r="E119" s="110">
        <v>0.13</v>
      </c>
      <c r="F119" s="111"/>
      <c r="G119" s="118"/>
      <c r="H119" s="116">
        <f>E119*D119*C119</f>
        <v>0.1222</v>
      </c>
      <c r="I119" s="113"/>
      <c r="J119" s="75"/>
    </row>
    <row r="120" spans="1:10" ht="24.95" customHeight="1">
      <c r="A120" s="100"/>
      <c r="B120" s="101"/>
      <c r="C120" s="108">
        <v>1</v>
      </c>
      <c r="D120" s="109">
        <v>0.47</v>
      </c>
      <c r="E120" s="110">
        <v>0.12</v>
      </c>
      <c r="F120" s="111"/>
      <c r="G120" s="118"/>
      <c r="H120" s="116">
        <f t="shared" ref="H120:H123" si="16">E120*D120*C120</f>
        <v>5.6399999999999992E-2</v>
      </c>
      <c r="I120" s="113"/>
      <c r="J120" s="75"/>
    </row>
    <row r="121" spans="1:10" ht="24.95" customHeight="1">
      <c r="A121" s="100"/>
      <c r="B121" s="101"/>
      <c r="C121" s="108">
        <v>1</v>
      </c>
      <c r="D121" s="109">
        <v>0.26</v>
      </c>
      <c r="E121" s="110">
        <v>0.11</v>
      </c>
      <c r="F121" s="111"/>
      <c r="G121" s="118"/>
      <c r="H121" s="116">
        <f t="shared" si="16"/>
        <v>2.86E-2</v>
      </c>
      <c r="I121" s="113"/>
      <c r="J121" s="75"/>
    </row>
    <row r="122" spans="1:10" ht="24.95" customHeight="1">
      <c r="A122" s="100"/>
      <c r="B122" s="101"/>
      <c r="C122" s="108">
        <v>1</v>
      </c>
      <c r="D122" s="109">
        <v>0.62</v>
      </c>
      <c r="E122" s="110">
        <v>0.13</v>
      </c>
      <c r="F122" s="111"/>
      <c r="G122" s="118"/>
      <c r="H122" s="116">
        <f t="shared" si="16"/>
        <v>8.0600000000000005E-2</v>
      </c>
      <c r="I122" s="113"/>
      <c r="J122" s="75"/>
    </row>
    <row r="123" spans="1:10" ht="24.95" customHeight="1" thickBot="1">
      <c r="A123" s="100"/>
      <c r="B123" s="101"/>
      <c r="C123" s="108">
        <v>1</v>
      </c>
      <c r="D123" s="109">
        <v>0.45</v>
      </c>
      <c r="E123" s="110">
        <v>0.13</v>
      </c>
      <c r="F123" s="111"/>
      <c r="G123" s="118"/>
      <c r="H123" s="116">
        <f t="shared" si="16"/>
        <v>5.8500000000000003E-2</v>
      </c>
      <c r="I123" s="113"/>
      <c r="J123" s="75"/>
    </row>
    <row r="124" spans="1:10" ht="24.95" customHeight="1" thickTop="1" thickBot="1">
      <c r="A124" s="100"/>
      <c r="B124" s="115"/>
      <c r="C124" s="108"/>
      <c r="D124" s="109"/>
      <c r="E124" s="110"/>
      <c r="F124" s="111"/>
      <c r="G124" s="121">
        <f>SUM(G117:G123)</f>
        <v>40.256999999999998</v>
      </c>
      <c r="H124" s="122">
        <f>SUM(H118:H123)</f>
        <v>0.44640000000000002</v>
      </c>
      <c r="I124" s="129">
        <f>G124-H124</f>
        <v>39.810600000000001</v>
      </c>
      <c r="J124" s="75"/>
    </row>
    <row r="125" spans="1:10" ht="24.95" customHeight="1" thickTop="1">
      <c r="A125" s="100"/>
      <c r="B125" s="131" t="s">
        <v>16</v>
      </c>
      <c r="C125" s="108">
        <v>1</v>
      </c>
      <c r="D125" s="109">
        <f>(D108+E108)*2</f>
        <v>26.14</v>
      </c>
      <c r="E125" s="110"/>
      <c r="F125" s="111">
        <v>2.65</v>
      </c>
      <c r="G125" s="112">
        <f>F125*D125*C125</f>
        <v>69.271000000000001</v>
      </c>
      <c r="H125" s="116"/>
      <c r="I125" s="117"/>
      <c r="J125" s="75"/>
    </row>
    <row r="126" spans="1:10" ht="24.95" customHeight="1">
      <c r="A126" s="100"/>
      <c r="B126" s="101" t="s">
        <v>4</v>
      </c>
      <c r="C126" s="108">
        <v>1</v>
      </c>
      <c r="D126" s="109">
        <v>0.5</v>
      </c>
      <c r="E126" s="110"/>
      <c r="F126" s="111">
        <v>2.0499999999999998</v>
      </c>
      <c r="G126" s="112"/>
      <c r="H126" s="116"/>
      <c r="I126" s="117"/>
      <c r="J126" s="75"/>
    </row>
    <row r="127" spans="1:10" ht="24.95" customHeight="1">
      <c r="A127" s="100"/>
      <c r="B127" s="115" t="s">
        <v>29</v>
      </c>
      <c r="C127" s="108">
        <v>6</v>
      </c>
      <c r="D127" s="109"/>
      <c r="E127" s="110">
        <v>0.15</v>
      </c>
      <c r="F127" s="111">
        <v>0.6</v>
      </c>
      <c r="G127" s="112"/>
      <c r="H127" s="116">
        <f t="shared" ref="H127:H129" si="17">F127*E127*C127</f>
        <v>0.54</v>
      </c>
      <c r="I127" s="117"/>
      <c r="J127" s="75"/>
    </row>
    <row r="128" spans="1:10" ht="24.95" customHeight="1">
      <c r="A128" s="100"/>
      <c r="B128" s="115" t="s">
        <v>17</v>
      </c>
      <c r="C128" s="108">
        <v>3</v>
      </c>
      <c r="D128" s="109"/>
      <c r="E128" s="110">
        <v>2.65</v>
      </c>
      <c r="F128" s="111">
        <v>1.45</v>
      </c>
      <c r="G128" s="112"/>
      <c r="H128" s="116">
        <f t="shared" si="17"/>
        <v>11.5275</v>
      </c>
      <c r="I128" s="117"/>
      <c r="J128" s="13"/>
    </row>
    <row r="129" spans="1:10" ht="24.95" customHeight="1" thickBot="1">
      <c r="A129" s="100"/>
      <c r="B129" s="115" t="s">
        <v>17</v>
      </c>
      <c r="C129" s="108">
        <v>1</v>
      </c>
      <c r="D129" s="109"/>
      <c r="E129" s="110">
        <v>0.97</v>
      </c>
      <c r="F129" s="111">
        <v>1.85</v>
      </c>
      <c r="G129" s="118"/>
      <c r="H129" s="120">
        <f t="shared" si="17"/>
        <v>1.7945</v>
      </c>
      <c r="I129" s="119"/>
      <c r="J129" s="13"/>
    </row>
    <row r="130" spans="1:10" ht="24.95" customHeight="1" thickTop="1" thickBot="1">
      <c r="A130" s="100"/>
      <c r="B130" s="115"/>
      <c r="C130" s="108"/>
      <c r="D130" s="109"/>
      <c r="E130" s="110"/>
      <c r="F130" s="111"/>
      <c r="G130" s="123">
        <f>SUM(G125:G129)</f>
        <v>69.271000000000001</v>
      </c>
      <c r="H130" s="122">
        <f>SUM(H127:H129)</f>
        <v>13.861999999999998</v>
      </c>
      <c r="I130" s="130">
        <f>G130-H130</f>
        <v>55.409000000000006</v>
      </c>
      <c r="J130" s="13"/>
    </row>
    <row r="131" spans="1:10" ht="24.95" customHeight="1" thickTop="1" thickBot="1">
      <c r="A131" s="148"/>
      <c r="B131" s="135" t="s">
        <v>24</v>
      </c>
      <c r="C131" s="136"/>
      <c r="D131" s="137"/>
      <c r="E131" s="138"/>
      <c r="F131" s="139"/>
      <c r="G131" s="140"/>
      <c r="H131" s="141"/>
      <c r="I131" s="142">
        <v>25.65</v>
      </c>
      <c r="J131" s="37"/>
    </row>
    <row r="132" spans="1:10" ht="24.95" customHeight="1" thickTop="1">
      <c r="A132" s="38">
        <v>2</v>
      </c>
      <c r="B132" s="55"/>
      <c r="C132" s="39"/>
      <c r="D132" s="40"/>
      <c r="E132" s="41"/>
      <c r="F132" s="42"/>
      <c r="G132" s="56"/>
      <c r="H132" s="41"/>
      <c r="I132" s="57"/>
      <c r="J132" s="45"/>
    </row>
    <row r="133" spans="1:10" ht="24.95" customHeight="1">
      <c r="A133" s="100"/>
      <c r="B133" s="127" t="s">
        <v>12</v>
      </c>
      <c r="C133" s="108">
        <v>1</v>
      </c>
      <c r="D133" s="109">
        <v>8</v>
      </c>
      <c r="E133" s="110">
        <v>4.97</v>
      </c>
      <c r="F133" s="111"/>
      <c r="G133" s="112">
        <f>E133*D133*C133</f>
        <v>39.76</v>
      </c>
      <c r="H133" s="110"/>
      <c r="I133" s="113"/>
      <c r="J133" s="75"/>
    </row>
    <row r="134" spans="1:10" ht="24.95" customHeight="1">
      <c r="A134" s="100"/>
      <c r="B134" s="101" t="s">
        <v>13</v>
      </c>
      <c r="C134" s="108">
        <v>1</v>
      </c>
      <c r="D134" s="109">
        <v>0.5</v>
      </c>
      <c r="E134" s="110">
        <v>0.13</v>
      </c>
      <c r="F134" s="111"/>
      <c r="G134" s="118"/>
      <c r="H134" s="116">
        <f>E134*D134*C134</f>
        <v>6.5000000000000002E-2</v>
      </c>
      <c r="I134" s="125"/>
      <c r="J134" s="75"/>
    </row>
    <row r="135" spans="1:10" ht="24.95" customHeight="1">
      <c r="A135" s="100"/>
      <c r="B135" s="101"/>
      <c r="C135" s="108">
        <v>1</v>
      </c>
      <c r="D135" s="109">
        <v>0.93</v>
      </c>
      <c r="E135" s="110">
        <v>0.12</v>
      </c>
      <c r="F135" s="111"/>
      <c r="G135" s="118"/>
      <c r="H135" s="116">
        <f>E135*D135*C135</f>
        <v>0.1116</v>
      </c>
      <c r="I135" s="125"/>
      <c r="J135" s="75"/>
    </row>
    <row r="136" spans="1:10" ht="24.95" customHeight="1">
      <c r="A136" s="100"/>
      <c r="B136" s="101"/>
      <c r="C136" s="108">
        <v>1</v>
      </c>
      <c r="D136" s="109">
        <v>0.62</v>
      </c>
      <c r="E136" s="110">
        <v>0.13</v>
      </c>
      <c r="F136" s="111"/>
      <c r="G136" s="118"/>
      <c r="H136" s="116">
        <f t="shared" ref="H136:H137" si="18">E136*D136*C136</f>
        <v>8.0600000000000005E-2</v>
      </c>
      <c r="I136" s="125"/>
      <c r="J136" s="75"/>
    </row>
    <row r="137" spans="1:10" ht="24.95" customHeight="1">
      <c r="A137" s="100"/>
      <c r="B137" s="101"/>
      <c r="C137" s="108">
        <v>1</v>
      </c>
      <c r="D137" s="109">
        <v>0.28000000000000003</v>
      </c>
      <c r="E137" s="110">
        <v>0.12</v>
      </c>
      <c r="F137" s="111"/>
      <c r="G137" s="118"/>
      <c r="H137" s="116">
        <f t="shared" si="18"/>
        <v>3.3600000000000005E-2</v>
      </c>
      <c r="I137" s="125"/>
      <c r="J137" s="75"/>
    </row>
    <row r="138" spans="1:10" ht="24.95" customHeight="1" thickBot="1">
      <c r="A138" s="100"/>
      <c r="B138" s="115" t="s">
        <v>14</v>
      </c>
      <c r="C138" s="108">
        <v>3</v>
      </c>
      <c r="D138" s="109">
        <v>4.97</v>
      </c>
      <c r="E138" s="110"/>
      <c r="F138" s="111">
        <v>1.2</v>
      </c>
      <c r="G138" s="118">
        <f>F138*D138*C138</f>
        <v>17.891999999999999</v>
      </c>
      <c r="H138" s="116"/>
      <c r="I138" s="119"/>
      <c r="J138" s="75"/>
    </row>
    <row r="139" spans="1:10" ht="24.95" customHeight="1" thickTop="1" thickBot="1">
      <c r="A139" s="100"/>
      <c r="B139" s="115"/>
      <c r="C139" s="108"/>
      <c r="D139" s="109"/>
      <c r="E139" s="110"/>
      <c r="F139" s="111"/>
      <c r="G139" s="121">
        <f>SUM(G133:G138)</f>
        <v>57.652000000000001</v>
      </c>
      <c r="H139" s="122">
        <f>SUM(H134:H138)</f>
        <v>0.2908</v>
      </c>
      <c r="I139" s="126">
        <f>G139-H139</f>
        <v>57.361200000000004</v>
      </c>
      <c r="J139" s="75"/>
    </row>
    <row r="140" spans="1:10" ht="24.95" customHeight="1" thickTop="1">
      <c r="A140" s="100"/>
      <c r="B140" s="128" t="s">
        <v>15</v>
      </c>
      <c r="C140" s="108">
        <v>1</v>
      </c>
      <c r="D140" s="109">
        <v>8</v>
      </c>
      <c r="E140" s="110">
        <v>4.97</v>
      </c>
      <c r="F140" s="111"/>
      <c r="G140" s="112">
        <f>E140*D140*C140</f>
        <v>39.76</v>
      </c>
      <c r="H140" s="110"/>
      <c r="I140" s="113"/>
      <c r="J140" s="75"/>
    </row>
    <row r="141" spans="1:10" ht="24.95" customHeight="1">
      <c r="A141" s="100"/>
      <c r="B141" s="101" t="s">
        <v>13</v>
      </c>
      <c r="C141" s="108">
        <v>1</v>
      </c>
      <c r="D141" s="109">
        <v>0.5</v>
      </c>
      <c r="E141" s="110">
        <v>0.13</v>
      </c>
      <c r="F141" s="111"/>
      <c r="G141" s="118"/>
      <c r="H141" s="116">
        <f>E141*D141*C141</f>
        <v>6.5000000000000002E-2</v>
      </c>
      <c r="I141" s="113"/>
      <c r="J141" s="75"/>
    </row>
    <row r="142" spans="1:10" ht="24.95" customHeight="1">
      <c r="A142" s="100"/>
      <c r="B142" s="101"/>
      <c r="C142" s="108">
        <v>1</v>
      </c>
      <c r="D142" s="109">
        <v>0.93</v>
      </c>
      <c r="E142" s="110">
        <v>0.12</v>
      </c>
      <c r="F142" s="111"/>
      <c r="G142" s="118"/>
      <c r="H142" s="116">
        <f>E142*D142*C142</f>
        <v>0.1116</v>
      </c>
      <c r="I142" s="113"/>
      <c r="J142" s="75"/>
    </row>
    <row r="143" spans="1:10" ht="24.95" customHeight="1">
      <c r="A143" s="100"/>
      <c r="B143" s="101"/>
      <c r="C143" s="108">
        <v>1</v>
      </c>
      <c r="D143" s="109">
        <v>0.62</v>
      </c>
      <c r="E143" s="110">
        <v>0.13</v>
      </c>
      <c r="F143" s="111"/>
      <c r="G143" s="118"/>
      <c r="H143" s="116">
        <f t="shared" ref="H143:H144" si="19">E143*D143*C143</f>
        <v>8.0600000000000005E-2</v>
      </c>
      <c r="I143" s="113"/>
      <c r="J143" s="75"/>
    </row>
    <row r="144" spans="1:10" ht="24.95" customHeight="1" thickBot="1">
      <c r="A144" s="100"/>
      <c r="B144" s="101"/>
      <c r="C144" s="108">
        <v>1</v>
      </c>
      <c r="D144" s="109">
        <v>0.28000000000000003</v>
      </c>
      <c r="E144" s="110">
        <v>0.12</v>
      </c>
      <c r="F144" s="111"/>
      <c r="G144" s="118"/>
      <c r="H144" s="116">
        <f t="shared" si="19"/>
        <v>3.3600000000000005E-2</v>
      </c>
      <c r="I144" s="113"/>
      <c r="J144" s="75"/>
    </row>
    <row r="145" spans="1:10" ht="24.95" customHeight="1" thickTop="1" thickBot="1">
      <c r="A145" s="100"/>
      <c r="B145" s="115"/>
      <c r="C145" s="108"/>
      <c r="D145" s="109"/>
      <c r="E145" s="110"/>
      <c r="F145" s="111"/>
      <c r="G145" s="121">
        <f>SUM(G140:G144)</f>
        <v>39.76</v>
      </c>
      <c r="H145" s="122">
        <f>SUM(H141:H144)</f>
        <v>0.2908</v>
      </c>
      <c r="I145" s="129">
        <f>G145-H145</f>
        <v>39.469200000000001</v>
      </c>
      <c r="J145" s="75"/>
    </row>
    <row r="146" spans="1:10" ht="24.95" customHeight="1" thickTop="1">
      <c r="A146" s="100"/>
      <c r="B146" s="131" t="s">
        <v>16</v>
      </c>
      <c r="C146" s="108">
        <v>1</v>
      </c>
      <c r="D146" s="109">
        <f>(D133+E133)*2</f>
        <v>25.939999999999998</v>
      </c>
      <c r="E146" s="110"/>
      <c r="F146" s="111">
        <v>2.65</v>
      </c>
      <c r="G146" s="112">
        <f>F146*D146*C146</f>
        <v>68.740999999999985</v>
      </c>
      <c r="H146" s="116"/>
      <c r="I146" s="117"/>
      <c r="J146" s="75"/>
    </row>
    <row r="147" spans="1:10" ht="24.95" customHeight="1">
      <c r="A147" s="100"/>
      <c r="B147" s="101" t="s">
        <v>4</v>
      </c>
      <c r="C147" s="108">
        <v>1</v>
      </c>
      <c r="D147" s="109">
        <v>0.5</v>
      </c>
      <c r="E147" s="110"/>
      <c r="F147" s="111">
        <v>2.0499999999999998</v>
      </c>
      <c r="G147" s="112"/>
      <c r="H147" s="116"/>
      <c r="I147" s="117"/>
      <c r="J147" s="75"/>
    </row>
    <row r="148" spans="1:10" ht="24.95" customHeight="1">
      <c r="A148" s="100"/>
      <c r="B148" s="115" t="s">
        <v>29</v>
      </c>
      <c r="C148" s="108">
        <v>6</v>
      </c>
      <c r="D148" s="109"/>
      <c r="E148" s="110">
        <v>0.15</v>
      </c>
      <c r="F148" s="111">
        <v>0.6</v>
      </c>
      <c r="G148" s="112"/>
      <c r="H148" s="116">
        <f t="shared" ref="H148:H151" si="20">F148*E148*C148</f>
        <v>0.54</v>
      </c>
      <c r="I148" s="117"/>
      <c r="J148" s="75"/>
    </row>
    <row r="149" spans="1:10" ht="24.95" customHeight="1">
      <c r="A149" s="100"/>
      <c r="B149" s="115" t="s">
        <v>17</v>
      </c>
      <c r="C149" s="108">
        <v>2</v>
      </c>
      <c r="D149" s="109"/>
      <c r="E149" s="110">
        <v>2.65</v>
      </c>
      <c r="F149" s="111">
        <v>1.45</v>
      </c>
      <c r="G149" s="112"/>
      <c r="H149" s="116">
        <f t="shared" si="20"/>
        <v>7.6849999999999996</v>
      </c>
      <c r="I149" s="117"/>
      <c r="J149" s="13"/>
    </row>
    <row r="150" spans="1:10" ht="24.95" customHeight="1">
      <c r="A150" s="100"/>
      <c r="B150" s="115" t="s">
        <v>17</v>
      </c>
      <c r="C150" s="108">
        <v>1</v>
      </c>
      <c r="D150" s="109"/>
      <c r="E150" s="110">
        <v>2.1</v>
      </c>
      <c r="F150" s="111">
        <v>1.25</v>
      </c>
      <c r="G150" s="112"/>
      <c r="H150" s="116">
        <f t="shared" si="20"/>
        <v>2.625</v>
      </c>
      <c r="I150" s="119"/>
      <c r="J150" s="13"/>
    </row>
    <row r="151" spans="1:10" ht="24.95" customHeight="1" thickBot="1">
      <c r="A151" s="100"/>
      <c r="B151" s="115" t="s">
        <v>17</v>
      </c>
      <c r="C151" s="108">
        <v>1</v>
      </c>
      <c r="D151" s="109"/>
      <c r="E151" s="110">
        <v>0.97</v>
      </c>
      <c r="F151" s="111">
        <v>1.85</v>
      </c>
      <c r="G151" s="118"/>
      <c r="H151" s="120">
        <f t="shared" si="20"/>
        <v>1.7945</v>
      </c>
      <c r="I151" s="119"/>
      <c r="J151" s="13"/>
    </row>
    <row r="152" spans="1:10" ht="24.95" customHeight="1" thickTop="1" thickBot="1">
      <c r="A152" s="100"/>
      <c r="B152" s="115"/>
      <c r="C152" s="108"/>
      <c r="D152" s="109"/>
      <c r="E152" s="110"/>
      <c r="F152" s="111"/>
      <c r="G152" s="123">
        <f>SUM(G146:G151)</f>
        <v>68.740999999999985</v>
      </c>
      <c r="H152" s="122">
        <f>SUM(H148:H151)</f>
        <v>12.644499999999999</v>
      </c>
      <c r="I152" s="130">
        <f>G152-H152</f>
        <v>56.096499999999985</v>
      </c>
      <c r="J152" s="13"/>
    </row>
    <row r="153" spans="1:10" ht="24.95" customHeight="1" thickTop="1" thickBot="1">
      <c r="A153" s="148"/>
      <c r="B153" s="135" t="s">
        <v>24</v>
      </c>
      <c r="C153" s="136"/>
      <c r="D153" s="137"/>
      <c r="E153" s="138"/>
      <c r="F153" s="139"/>
      <c r="G153" s="140"/>
      <c r="H153" s="141"/>
      <c r="I153" s="142">
        <v>25.45</v>
      </c>
      <c r="J153" s="37"/>
    </row>
    <row r="154" spans="1:10" ht="24.95" customHeight="1" thickTop="1">
      <c r="A154" s="292" t="s">
        <v>31</v>
      </c>
      <c r="B154" s="293"/>
      <c r="C154" s="69"/>
      <c r="D154" s="70"/>
      <c r="E154" s="67"/>
      <c r="F154" s="42"/>
      <c r="G154" s="56"/>
      <c r="H154" s="41"/>
      <c r="I154" s="57"/>
      <c r="J154" s="45"/>
    </row>
    <row r="155" spans="1:10" ht="24.95" customHeight="1">
      <c r="A155" s="100">
        <v>1</v>
      </c>
      <c r="B155" s="101"/>
      <c r="C155" s="102"/>
      <c r="D155" s="103"/>
      <c r="E155" s="104"/>
      <c r="F155" s="105"/>
      <c r="G155" s="109"/>
      <c r="H155" s="110"/>
      <c r="I155" s="113"/>
      <c r="J155" s="75"/>
    </row>
    <row r="156" spans="1:10" ht="24.95" customHeight="1">
      <c r="A156" s="100"/>
      <c r="B156" s="127" t="s">
        <v>12</v>
      </c>
      <c r="C156" s="108">
        <v>1</v>
      </c>
      <c r="D156" s="109">
        <v>8.1</v>
      </c>
      <c r="E156" s="110">
        <v>4.97</v>
      </c>
      <c r="F156" s="111"/>
      <c r="G156" s="112">
        <f>E156*D156*C156</f>
        <v>40.256999999999998</v>
      </c>
      <c r="H156" s="110"/>
      <c r="I156" s="113"/>
      <c r="J156" s="75"/>
    </row>
    <row r="157" spans="1:10" ht="24.95" customHeight="1">
      <c r="A157" s="100"/>
      <c r="B157" s="101" t="s">
        <v>13</v>
      </c>
      <c r="C157" s="108">
        <v>1</v>
      </c>
      <c r="D157" s="109">
        <v>0.77</v>
      </c>
      <c r="E157" s="110">
        <v>0.13</v>
      </c>
      <c r="F157" s="111"/>
      <c r="G157" s="118"/>
      <c r="H157" s="116">
        <f>E157*D157*C157</f>
        <v>0.10010000000000001</v>
      </c>
      <c r="I157" s="125"/>
      <c r="J157" s="75"/>
    </row>
    <row r="158" spans="1:10" ht="24.95" customHeight="1">
      <c r="A158" s="100"/>
      <c r="B158" s="101"/>
      <c r="C158" s="108">
        <v>1</v>
      </c>
      <c r="D158" s="109">
        <v>0.94</v>
      </c>
      <c r="E158" s="110">
        <v>0.13</v>
      </c>
      <c r="F158" s="111"/>
      <c r="G158" s="118"/>
      <c r="H158" s="116">
        <f>E158*D158*C158</f>
        <v>0.1222</v>
      </c>
      <c r="I158" s="125"/>
      <c r="J158" s="75"/>
    </row>
    <row r="159" spans="1:10" ht="24.95" customHeight="1">
      <c r="A159" s="100"/>
      <c r="B159" s="101"/>
      <c r="C159" s="108">
        <v>1</v>
      </c>
      <c r="D159" s="109">
        <v>0.47</v>
      </c>
      <c r="E159" s="110">
        <v>0.12</v>
      </c>
      <c r="F159" s="111"/>
      <c r="G159" s="118"/>
      <c r="H159" s="116">
        <f t="shared" ref="H159:H162" si="21">E159*D159*C159</f>
        <v>5.6399999999999992E-2</v>
      </c>
      <c r="I159" s="125"/>
      <c r="J159" s="75"/>
    </row>
    <row r="160" spans="1:10" ht="24.95" customHeight="1">
      <c r="A160" s="100"/>
      <c r="B160" s="101"/>
      <c r="C160" s="108">
        <v>1</v>
      </c>
      <c r="D160" s="109">
        <v>0.26</v>
      </c>
      <c r="E160" s="110">
        <v>0.11</v>
      </c>
      <c r="F160" s="111"/>
      <c r="G160" s="118"/>
      <c r="H160" s="116">
        <f t="shared" si="21"/>
        <v>2.86E-2</v>
      </c>
      <c r="I160" s="125"/>
      <c r="J160" s="75"/>
    </row>
    <row r="161" spans="1:10" ht="24.95" customHeight="1">
      <c r="A161" s="100"/>
      <c r="B161" s="101"/>
      <c r="C161" s="108">
        <v>1</v>
      </c>
      <c r="D161" s="109">
        <v>0.62</v>
      </c>
      <c r="E161" s="110">
        <v>0.13</v>
      </c>
      <c r="F161" s="111"/>
      <c r="G161" s="118"/>
      <c r="H161" s="116">
        <f t="shared" si="21"/>
        <v>8.0600000000000005E-2</v>
      </c>
      <c r="I161" s="125"/>
      <c r="J161" s="75"/>
    </row>
    <row r="162" spans="1:10" ht="24.95" customHeight="1">
      <c r="A162" s="100"/>
      <c r="B162" s="101"/>
      <c r="C162" s="108">
        <v>1</v>
      </c>
      <c r="D162" s="109">
        <v>0.45</v>
      </c>
      <c r="E162" s="110">
        <v>0.13</v>
      </c>
      <c r="F162" s="111"/>
      <c r="G162" s="118"/>
      <c r="H162" s="116">
        <f t="shared" si="21"/>
        <v>5.8500000000000003E-2</v>
      </c>
      <c r="I162" s="125"/>
      <c r="J162" s="75"/>
    </row>
    <row r="163" spans="1:10" ht="24.95" customHeight="1" thickBot="1">
      <c r="A163" s="100"/>
      <c r="B163" s="115" t="s">
        <v>14</v>
      </c>
      <c r="C163" s="108">
        <v>3</v>
      </c>
      <c r="D163" s="109">
        <v>4.97</v>
      </c>
      <c r="E163" s="110"/>
      <c r="F163" s="111">
        <v>1.2</v>
      </c>
      <c r="G163" s="118">
        <f>F163*D163*C163</f>
        <v>17.891999999999999</v>
      </c>
      <c r="H163" s="116"/>
      <c r="I163" s="119"/>
      <c r="J163" s="75"/>
    </row>
    <row r="164" spans="1:10" ht="24.95" customHeight="1" thickTop="1" thickBot="1">
      <c r="A164" s="100"/>
      <c r="B164" s="115"/>
      <c r="C164" s="108"/>
      <c r="D164" s="109"/>
      <c r="E164" s="110"/>
      <c r="F164" s="111"/>
      <c r="G164" s="121">
        <f>SUM(G156:G163)</f>
        <v>58.149000000000001</v>
      </c>
      <c r="H164" s="122">
        <f>SUM(H157:H163)</f>
        <v>0.44640000000000002</v>
      </c>
      <c r="I164" s="126">
        <f>G164-H164</f>
        <v>57.702600000000004</v>
      </c>
      <c r="J164" s="75"/>
    </row>
    <row r="165" spans="1:10" ht="24.95" customHeight="1" thickTop="1">
      <c r="A165" s="100"/>
      <c r="B165" s="128" t="s">
        <v>15</v>
      </c>
      <c r="C165" s="108">
        <v>1</v>
      </c>
      <c r="D165" s="109">
        <v>8.1</v>
      </c>
      <c r="E165" s="110">
        <v>4.97</v>
      </c>
      <c r="F165" s="111"/>
      <c r="G165" s="112">
        <f>E165*D165*C165</f>
        <v>40.256999999999998</v>
      </c>
      <c r="H165" s="110"/>
      <c r="I165" s="113"/>
      <c r="J165" s="75"/>
    </row>
    <row r="166" spans="1:10" ht="24.95" customHeight="1">
      <c r="A166" s="100"/>
      <c r="B166" s="101" t="s">
        <v>13</v>
      </c>
      <c r="C166" s="108">
        <v>1</v>
      </c>
      <c r="D166" s="109">
        <v>0.77</v>
      </c>
      <c r="E166" s="110">
        <v>0.13</v>
      </c>
      <c r="F166" s="111"/>
      <c r="G166" s="118"/>
      <c r="H166" s="116">
        <f>E166*D166*C166</f>
        <v>0.10010000000000001</v>
      </c>
      <c r="I166" s="113"/>
      <c r="J166" s="75"/>
    </row>
    <row r="167" spans="1:10" ht="24.95" customHeight="1">
      <c r="A167" s="100"/>
      <c r="B167" s="101"/>
      <c r="C167" s="108">
        <v>1</v>
      </c>
      <c r="D167" s="109">
        <v>0.94</v>
      </c>
      <c r="E167" s="110">
        <v>0.13</v>
      </c>
      <c r="F167" s="111"/>
      <c r="G167" s="118"/>
      <c r="H167" s="116">
        <f>E167*D167*C167</f>
        <v>0.1222</v>
      </c>
      <c r="I167" s="113"/>
      <c r="J167" s="75"/>
    </row>
    <row r="168" spans="1:10" ht="24.95" customHeight="1">
      <c r="A168" s="100"/>
      <c r="B168" s="101"/>
      <c r="C168" s="108">
        <v>1</v>
      </c>
      <c r="D168" s="109">
        <v>0.47</v>
      </c>
      <c r="E168" s="110">
        <v>0.12</v>
      </c>
      <c r="F168" s="111"/>
      <c r="G168" s="118"/>
      <c r="H168" s="116">
        <f t="shared" ref="H168:H171" si="22">E168*D168*C168</f>
        <v>5.6399999999999992E-2</v>
      </c>
      <c r="I168" s="113"/>
      <c r="J168" s="75"/>
    </row>
    <row r="169" spans="1:10" ht="24.95" customHeight="1">
      <c r="A169" s="100"/>
      <c r="B169" s="101"/>
      <c r="C169" s="108">
        <v>1</v>
      </c>
      <c r="D169" s="109">
        <v>0.26</v>
      </c>
      <c r="E169" s="110">
        <v>0.11</v>
      </c>
      <c r="F169" s="111"/>
      <c r="G169" s="118"/>
      <c r="H169" s="116">
        <f t="shared" si="22"/>
        <v>2.86E-2</v>
      </c>
      <c r="I169" s="113"/>
      <c r="J169" s="75"/>
    </row>
    <row r="170" spans="1:10" ht="24.95" customHeight="1">
      <c r="A170" s="100"/>
      <c r="B170" s="101"/>
      <c r="C170" s="108">
        <v>1</v>
      </c>
      <c r="D170" s="109">
        <v>0.62</v>
      </c>
      <c r="E170" s="110">
        <v>0.13</v>
      </c>
      <c r="F170" s="111"/>
      <c r="G170" s="118"/>
      <c r="H170" s="116">
        <f t="shared" si="22"/>
        <v>8.0600000000000005E-2</v>
      </c>
      <c r="I170" s="113"/>
      <c r="J170" s="75"/>
    </row>
    <row r="171" spans="1:10" ht="24.95" customHeight="1" thickBot="1">
      <c r="A171" s="100"/>
      <c r="B171" s="101"/>
      <c r="C171" s="108">
        <v>1</v>
      </c>
      <c r="D171" s="109">
        <v>0.45</v>
      </c>
      <c r="E171" s="110">
        <v>0.13</v>
      </c>
      <c r="F171" s="111"/>
      <c r="G171" s="118"/>
      <c r="H171" s="116">
        <f t="shared" si="22"/>
        <v>5.8500000000000003E-2</v>
      </c>
      <c r="I171" s="113"/>
      <c r="J171" s="75"/>
    </row>
    <row r="172" spans="1:10" ht="24.95" customHeight="1" thickTop="1" thickBot="1">
      <c r="A172" s="100"/>
      <c r="B172" s="115"/>
      <c r="C172" s="108"/>
      <c r="D172" s="109"/>
      <c r="E172" s="110"/>
      <c r="F172" s="111"/>
      <c r="G172" s="121">
        <f>SUM(G165:G171)</f>
        <v>40.256999999999998</v>
      </c>
      <c r="H172" s="122">
        <f>SUM(H166:H171)</f>
        <v>0.44640000000000002</v>
      </c>
      <c r="I172" s="129">
        <f>G172-H172</f>
        <v>39.810600000000001</v>
      </c>
      <c r="J172" s="75"/>
    </row>
    <row r="173" spans="1:10" ht="24.95" customHeight="1" thickTop="1">
      <c r="A173" s="100"/>
      <c r="B173" s="131" t="s">
        <v>16</v>
      </c>
      <c r="C173" s="108">
        <v>1</v>
      </c>
      <c r="D173" s="109">
        <f>(D156+E156)*2</f>
        <v>26.14</v>
      </c>
      <c r="E173" s="110"/>
      <c r="F173" s="111">
        <v>2.65</v>
      </c>
      <c r="G173" s="112">
        <f>F173*D173*C173</f>
        <v>69.271000000000001</v>
      </c>
      <c r="H173" s="116"/>
      <c r="I173" s="117"/>
      <c r="J173" s="75"/>
    </row>
    <row r="174" spans="1:10" ht="24.95" customHeight="1">
      <c r="A174" s="100"/>
      <c r="B174" s="101" t="s">
        <v>4</v>
      </c>
      <c r="C174" s="108">
        <v>1</v>
      </c>
      <c r="D174" s="109">
        <v>0.5</v>
      </c>
      <c r="E174" s="110"/>
      <c r="F174" s="111">
        <v>2.0499999999999998</v>
      </c>
      <c r="G174" s="112"/>
      <c r="H174" s="116"/>
      <c r="I174" s="117"/>
      <c r="J174" s="75"/>
    </row>
    <row r="175" spans="1:10" ht="24.95" customHeight="1">
      <c r="A175" s="100"/>
      <c r="B175" s="115" t="s">
        <v>29</v>
      </c>
      <c r="C175" s="108">
        <v>6</v>
      </c>
      <c r="D175" s="109"/>
      <c r="E175" s="110">
        <v>0.15</v>
      </c>
      <c r="F175" s="111">
        <v>0.6</v>
      </c>
      <c r="G175" s="112"/>
      <c r="H175" s="116">
        <f t="shared" ref="H175:H177" si="23">F175*E175*C175</f>
        <v>0.54</v>
      </c>
      <c r="I175" s="117"/>
      <c r="J175" s="75"/>
    </row>
    <row r="176" spans="1:10" ht="24.95" customHeight="1">
      <c r="A176" s="100"/>
      <c r="B176" s="115" t="s">
        <v>17</v>
      </c>
      <c r="C176" s="108">
        <v>3</v>
      </c>
      <c r="D176" s="109"/>
      <c r="E176" s="110">
        <v>2.65</v>
      </c>
      <c r="F176" s="111">
        <v>1.45</v>
      </c>
      <c r="G176" s="112"/>
      <c r="H176" s="116">
        <f t="shared" si="23"/>
        <v>11.5275</v>
      </c>
      <c r="I176" s="117"/>
      <c r="J176" s="13"/>
    </row>
    <row r="177" spans="1:10" ht="24.95" customHeight="1" thickBot="1">
      <c r="A177" s="100"/>
      <c r="B177" s="115" t="s">
        <v>17</v>
      </c>
      <c r="C177" s="108">
        <v>1</v>
      </c>
      <c r="D177" s="109"/>
      <c r="E177" s="110">
        <v>0.97</v>
      </c>
      <c r="F177" s="111">
        <v>1.85</v>
      </c>
      <c r="G177" s="118"/>
      <c r="H177" s="120">
        <f t="shared" si="23"/>
        <v>1.7945</v>
      </c>
      <c r="I177" s="119"/>
      <c r="J177" s="13"/>
    </row>
    <row r="178" spans="1:10" ht="24.95" customHeight="1" thickTop="1" thickBot="1">
      <c r="A178" s="100"/>
      <c r="B178" s="115"/>
      <c r="C178" s="108"/>
      <c r="D178" s="109"/>
      <c r="E178" s="110"/>
      <c r="F178" s="111"/>
      <c r="G178" s="123">
        <f>SUM(G173:G177)</f>
        <v>69.271000000000001</v>
      </c>
      <c r="H178" s="122">
        <f>SUM(H175:H177)</f>
        <v>13.861999999999998</v>
      </c>
      <c r="I178" s="130">
        <f>G178-H178</f>
        <v>55.409000000000006</v>
      </c>
      <c r="J178" s="13"/>
    </row>
    <row r="179" spans="1:10" ht="24.95" customHeight="1" thickTop="1" thickBot="1">
      <c r="A179" s="148"/>
      <c r="B179" s="135" t="s">
        <v>24</v>
      </c>
      <c r="C179" s="136"/>
      <c r="D179" s="137"/>
      <c r="E179" s="138"/>
      <c r="F179" s="139"/>
      <c r="G179" s="140"/>
      <c r="H179" s="141"/>
      <c r="I179" s="142">
        <v>25.65</v>
      </c>
      <c r="J179" s="37"/>
    </row>
    <row r="180" spans="1:10" ht="24.95" customHeight="1" thickTop="1">
      <c r="A180" s="38">
        <v>2</v>
      </c>
      <c r="B180" s="55"/>
      <c r="C180" s="39"/>
      <c r="D180" s="40"/>
      <c r="E180" s="41"/>
      <c r="F180" s="42"/>
      <c r="G180" s="56"/>
      <c r="H180" s="41"/>
      <c r="I180" s="57"/>
      <c r="J180" s="45"/>
    </row>
    <row r="181" spans="1:10" ht="24.95" customHeight="1">
      <c r="A181" s="100"/>
      <c r="B181" s="127" t="s">
        <v>12</v>
      </c>
      <c r="C181" s="108">
        <v>1</v>
      </c>
      <c r="D181" s="109">
        <v>8</v>
      </c>
      <c r="E181" s="110">
        <v>4.97</v>
      </c>
      <c r="F181" s="111"/>
      <c r="G181" s="112">
        <f>E181*D181*C181</f>
        <v>39.76</v>
      </c>
      <c r="H181" s="110"/>
      <c r="I181" s="113"/>
      <c r="J181" s="75"/>
    </row>
    <row r="182" spans="1:10" ht="24.95" customHeight="1">
      <c r="A182" s="100"/>
      <c r="B182" s="101" t="s">
        <v>13</v>
      </c>
      <c r="C182" s="108">
        <v>1</v>
      </c>
      <c r="D182" s="109">
        <v>0.5</v>
      </c>
      <c r="E182" s="110">
        <v>0.13</v>
      </c>
      <c r="F182" s="111"/>
      <c r="G182" s="118"/>
      <c r="H182" s="116">
        <f>E182*D182*C182</f>
        <v>6.5000000000000002E-2</v>
      </c>
      <c r="I182" s="125"/>
      <c r="J182" s="75"/>
    </row>
    <row r="183" spans="1:10" ht="24.95" customHeight="1">
      <c r="A183" s="100"/>
      <c r="B183" s="101"/>
      <c r="C183" s="108">
        <v>1</v>
      </c>
      <c r="D183" s="109">
        <v>0.93</v>
      </c>
      <c r="E183" s="110">
        <v>0.12</v>
      </c>
      <c r="F183" s="111"/>
      <c r="G183" s="118"/>
      <c r="H183" s="116">
        <f>E183*D183*C183</f>
        <v>0.1116</v>
      </c>
      <c r="I183" s="125"/>
      <c r="J183" s="75"/>
    </row>
    <row r="184" spans="1:10" ht="24.95" customHeight="1">
      <c r="A184" s="100"/>
      <c r="B184" s="101"/>
      <c r="C184" s="108">
        <v>1</v>
      </c>
      <c r="D184" s="109">
        <v>0.62</v>
      </c>
      <c r="E184" s="110">
        <v>0.13</v>
      </c>
      <c r="F184" s="111"/>
      <c r="G184" s="118"/>
      <c r="H184" s="116">
        <f t="shared" ref="H184:H185" si="24">E184*D184*C184</f>
        <v>8.0600000000000005E-2</v>
      </c>
      <c r="I184" s="125"/>
      <c r="J184" s="75"/>
    </row>
    <row r="185" spans="1:10" ht="24.95" customHeight="1">
      <c r="A185" s="100"/>
      <c r="B185" s="101"/>
      <c r="C185" s="108">
        <v>1</v>
      </c>
      <c r="D185" s="109">
        <v>0.28000000000000003</v>
      </c>
      <c r="E185" s="110">
        <v>0.12</v>
      </c>
      <c r="F185" s="111"/>
      <c r="G185" s="118"/>
      <c r="H185" s="116">
        <f t="shared" si="24"/>
        <v>3.3600000000000005E-2</v>
      </c>
      <c r="I185" s="125"/>
      <c r="J185" s="75"/>
    </row>
    <row r="186" spans="1:10" ht="24.95" customHeight="1" thickBot="1">
      <c r="A186" s="100"/>
      <c r="B186" s="115" t="s">
        <v>14</v>
      </c>
      <c r="C186" s="108">
        <v>3</v>
      </c>
      <c r="D186" s="109">
        <v>4.97</v>
      </c>
      <c r="E186" s="110"/>
      <c r="F186" s="111">
        <v>1.2</v>
      </c>
      <c r="G186" s="118">
        <f>F186*D186*C186</f>
        <v>17.891999999999999</v>
      </c>
      <c r="H186" s="116"/>
      <c r="I186" s="119"/>
      <c r="J186" s="75"/>
    </row>
    <row r="187" spans="1:10" ht="24.95" customHeight="1" thickTop="1" thickBot="1">
      <c r="A187" s="100"/>
      <c r="B187" s="115"/>
      <c r="C187" s="108"/>
      <c r="D187" s="109"/>
      <c r="E187" s="110"/>
      <c r="F187" s="111"/>
      <c r="G187" s="121">
        <f>SUM(G181:G186)</f>
        <v>57.652000000000001</v>
      </c>
      <c r="H187" s="122">
        <f>SUM(H182:H186)</f>
        <v>0.2908</v>
      </c>
      <c r="I187" s="126">
        <f>G187-H187</f>
        <v>57.361200000000004</v>
      </c>
      <c r="J187" s="75"/>
    </row>
    <row r="188" spans="1:10" ht="24.95" customHeight="1" thickTop="1">
      <c r="A188" s="100"/>
      <c r="B188" s="128" t="s">
        <v>15</v>
      </c>
      <c r="C188" s="108">
        <v>1</v>
      </c>
      <c r="D188" s="109">
        <v>8</v>
      </c>
      <c r="E188" s="110">
        <v>4.97</v>
      </c>
      <c r="F188" s="111"/>
      <c r="G188" s="112">
        <f>E188*D188*C188</f>
        <v>39.76</v>
      </c>
      <c r="H188" s="110"/>
      <c r="I188" s="113"/>
      <c r="J188" s="75"/>
    </row>
    <row r="189" spans="1:10" ht="24.95" customHeight="1">
      <c r="A189" s="100"/>
      <c r="B189" s="101" t="s">
        <v>13</v>
      </c>
      <c r="C189" s="108">
        <v>1</v>
      </c>
      <c r="D189" s="109">
        <v>0.5</v>
      </c>
      <c r="E189" s="110">
        <v>0.13</v>
      </c>
      <c r="F189" s="111"/>
      <c r="G189" s="118"/>
      <c r="H189" s="116">
        <f>E189*D189*C189</f>
        <v>6.5000000000000002E-2</v>
      </c>
      <c r="I189" s="113"/>
      <c r="J189" s="75"/>
    </row>
    <row r="190" spans="1:10" ht="24.95" customHeight="1">
      <c r="A190" s="100"/>
      <c r="B190" s="101"/>
      <c r="C190" s="108">
        <v>1</v>
      </c>
      <c r="D190" s="109">
        <v>0.93</v>
      </c>
      <c r="E190" s="110">
        <v>0.12</v>
      </c>
      <c r="F190" s="111"/>
      <c r="G190" s="118"/>
      <c r="H190" s="116">
        <f>E190*D190*C190</f>
        <v>0.1116</v>
      </c>
      <c r="I190" s="113"/>
      <c r="J190" s="75"/>
    </row>
    <row r="191" spans="1:10" ht="24.95" customHeight="1">
      <c r="A191" s="100"/>
      <c r="B191" s="101"/>
      <c r="C191" s="108">
        <v>1</v>
      </c>
      <c r="D191" s="109">
        <v>0.62</v>
      </c>
      <c r="E191" s="110">
        <v>0.13</v>
      </c>
      <c r="F191" s="111"/>
      <c r="G191" s="118"/>
      <c r="H191" s="116">
        <f t="shared" ref="H191:H192" si="25">E191*D191*C191</f>
        <v>8.0600000000000005E-2</v>
      </c>
      <c r="I191" s="113"/>
      <c r="J191" s="75"/>
    </row>
    <row r="192" spans="1:10" ht="24.95" customHeight="1" thickBot="1">
      <c r="A192" s="100"/>
      <c r="B192" s="101"/>
      <c r="C192" s="108">
        <v>1</v>
      </c>
      <c r="D192" s="109">
        <v>0.28000000000000003</v>
      </c>
      <c r="E192" s="110">
        <v>0.12</v>
      </c>
      <c r="F192" s="111"/>
      <c r="G192" s="118"/>
      <c r="H192" s="116">
        <f t="shared" si="25"/>
        <v>3.3600000000000005E-2</v>
      </c>
      <c r="I192" s="113"/>
      <c r="J192" s="75"/>
    </row>
    <row r="193" spans="1:10" ht="24.95" customHeight="1" thickTop="1" thickBot="1">
      <c r="A193" s="100"/>
      <c r="B193" s="115"/>
      <c r="C193" s="108"/>
      <c r="D193" s="109"/>
      <c r="E193" s="110"/>
      <c r="F193" s="111"/>
      <c r="G193" s="121">
        <f>SUM(G188:G192)</f>
        <v>39.76</v>
      </c>
      <c r="H193" s="122">
        <f>SUM(H189:H192)</f>
        <v>0.2908</v>
      </c>
      <c r="I193" s="129">
        <f>G193-H193</f>
        <v>39.469200000000001</v>
      </c>
      <c r="J193" s="75"/>
    </row>
    <row r="194" spans="1:10" ht="24.95" customHeight="1" thickTop="1">
      <c r="A194" s="100"/>
      <c r="B194" s="131" t="s">
        <v>16</v>
      </c>
      <c r="C194" s="108">
        <v>1</v>
      </c>
      <c r="D194" s="109">
        <f>(D181+E181)*2</f>
        <v>25.939999999999998</v>
      </c>
      <c r="E194" s="110"/>
      <c r="F194" s="111">
        <v>2.65</v>
      </c>
      <c r="G194" s="112">
        <f>F194*D194*C194</f>
        <v>68.740999999999985</v>
      </c>
      <c r="H194" s="116"/>
      <c r="I194" s="117"/>
      <c r="J194" s="75"/>
    </row>
    <row r="195" spans="1:10" ht="24.95" customHeight="1">
      <c r="A195" s="100"/>
      <c r="B195" s="101" t="s">
        <v>4</v>
      </c>
      <c r="C195" s="108">
        <v>1</v>
      </c>
      <c r="D195" s="109">
        <v>0.5</v>
      </c>
      <c r="E195" s="110"/>
      <c r="F195" s="111">
        <v>2.0499999999999998</v>
      </c>
      <c r="G195" s="112"/>
      <c r="H195" s="116"/>
      <c r="I195" s="117"/>
      <c r="J195" s="75"/>
    </row>
    <row r="196" spans="1:10" ht="24.95" customHeight="1">
      <c r="A196" s="100"/>
      <c r="B196" s="115" t="s">
        <v>29</v>
      </c>
      <c r="C196" s="108">
        <v>6</v>
      </c>
      <c r="D196" s="109"/>
      <c r="E196" s="110">
        <v>0.15</v>
      </c>
      <c r="F196" s="111">
        <v>0.6</v>
      </c>
      <c r="G196" s="112"/>
      <c r="H196" s="116">
        <f t="shared" ref="H196:H199" si="26">F196*E196*C196</f>
        <v>0.54</v>
      </c>
      <c r="I196" s="117"/>
      <c r="J196" s="75"/>
    </row>
    <row r="197" spans="1:10" ht="24.95" customHeight="1">
      <c r="A197" s="100"/>
      <c r="B197" s="115" t="s">
        <v>17</v>
      </c>
      <c r="C197" s="108">
        <v>2</v>
      </c>
      <c r="D197" s="109"/>
      <c r="E197" s="110">
        <v>2.65</v>
      </c>
      <c r="F197" s="111">
        <v>1.45</v>
      </c>
      <c r="G197" s="112"/>
      <c r="H197" s="116">
        <f t="shared" si="26"/>
        <v>7.6849999999999996</v>
      </c>
      <c r="I197" s="117"/>
      <c r="J197" s="13"/>
    </row>
    <row r="198" spans="1:10" ht="24.95" customHeight="1">
      <c r="A198" s="100"/>
      <c r="B198" s="115" t="s">
        <v>17</v>
      </c>
      <c r="C198" s="108">
        <v>1</v>
      </c>
      <c r="D198" s="109"/>
      <c r="E198" s="110">
        <v>2.1</v>
      </c>
      <c r="F198" s="111">
        <v>1.25</v>
      </c>
      <c r="G198" s="112"/>
      <c r="H198" s="116">
        <f t="shared" si="26"/>
        <v>2.625</v>
      </c>
      <c r="I198" s="119"/>
      <c r="J198" s="13"/>
    </row>
    <row r="199" spans="1:10" ht="24.95" customHeight="1" thickBot="1">
      <c r="A199" s="100"/>
      <c r="B199" s="115" t="s">
        <v>17</v>
      </c>
      <c r="C199" s="108">
        <v>1</v>
      </c>
      <c r="D199" s="109"/>
      <c r="E199" s="110">
        <v>0.97</v>
      </c>
      <c r="F199" s="111">
        <v>1.85</v>
      </c>
      <c r="G199" s="118"/>
      <c r="H199" s="120">
        <f t="shared" si="26"/>
        <v>1.7945</v>
      </c>
      <c r="I199" s="119"/>
      <c r="J199" s="13"/>
    </row>
    <row r="200" spans="1:10" ht="24.95" customHeight="1" thickTop="1" thickBot="1">
      <c r="A200" s="100"/>
      <c r="B200" s="115"/>
      <c r="C200" s="108"/>
      <c r="D200" s="109"/>
      <c r="E200" s="110"/>
      <c r="F200" s="111"/>
      <c r="G200" s="123">
        <f>SUM(G194:G199)</f>
        <v>68.740999999999985</v>
      </c>
      <c r="H200" s="122">
        <f>SUM(H196:H199)</f>
        <v>12.644499999999999</v>
      </c>
      <c r="I200" s="130">
        <f>G200-H200</f>
        <v>56.096499999999985</v>
      </c>
      <c r="J200" s="13"/>
    </row>
    <row r="201" spans="1:10" ht="24.95" customHeight="1" thickTop="1" thickBot="1">
      <c r="A201" s="148"/>
      <c r="B201" s="135" t="s">
        <v>24</v>
      </c>
      <c r="C201" s="136"/>
      <c r="D201" s="137"/>
      <c r="E201" s="138"/>
      <c r="F201" s="139"/>
      <c r="G201" s="140"/>
      <c r="H201" s="141"/>
      <c r="I201" s="142">
        <v>25.45</v>
      </c>
      <c r="J201" s="37"/>
    </row>
    <row r="202" spans="1:10" ht="24.95" customHeight="1" thickTop="1">
      <c r="A202" s="292" t="s">
        <v>32</v>
      </c>
      <c r="B202" s="293"/>
      <c r="C202" s="69"/>
      <c r="D202" s="70"/>
      <c r="E202" s="67"/>
      <c r="F202" s="42"/>
      <c r="G202" s="56"/>
      <c r="H202" s="41"/>
      <c r="I202" s="57"/>
      <c r="J202" s="45"/>
    </row>
    <row r="203" spans="1:10" ht="24.95" customHeight="1">
      <c r="A203" s="100">
        <v>1</v>
      </c>
      <c r="B203" s="101"/>
      <c r="C203" s="102"/>
      <c r="D203" s="103"/>
      <c r="E203" s="104"/>
      <c r="F203" s="105"/>
      <c r="G203" s="109"/>
      <c r="H203" s="110"/>
      <c r="I203" s="113"/>
      <c r="J203" s="75"/>
    </row>
    <row r="204" spans="1:10" ht="24.95" customHeight="1">
      <c r="A204" s="100"/>
      <c r="B204" s="127" t="s">
        <v>12</v>
      </c>
      <c r="C204" s="108">
        <v>1</v>
      </c>
      <c r="D204" s="109">
        <v>8.1</v>
      </c>
      <c r="E204" s="110">
        <v>4.97</v>
      </c>
      <c r="F204" s="111"/>
      <c r="G204" s="112">
        <f>E204*D204*C204</f>
        <v>40.256999999999998</v>
      </c>
      <c r="H204" s="110"/>
      <c r="I204" s="113"/>
      <c r="J204" s="75"/>
    </row>
    <row r="205" spans="1:10" ht="24.95" customHeight="1">
      <c r="A205" s="100"/>
      <c r="B205" s="101" t="s">
        <v>13</v>
      </c>
      <c r="C205" s="108">
        <v>1</v>
      </c>
      <c r="D205" s="109">
        <v>0.77</v>
      </c>
      <c r="E205" s="110">
        <v>0.13</v>
      </c>
      <c r="F205" s="111"/>
      <c r="G205" s="118"/>
      <c r="H205" s="116">
        <f>E205*D205*C205</f>
        <v>0.10010000000000001</v>
      </c>
      <c r="I205" s="125"/>
      <c r="J205" s="75"/>
    </row>
    <row r="206" spans="1:10" ht="24.95" customHeight="1">
      <c r="A206" s="100"/>
      <c r="B206" s="101"/>
      <c r="C206" s="108">
        <v>1</v>
      </c>
      <c r="D206" s="109">
        <v>0.94</v>
      </c>
      <c r="E206" s="110">
        <v>0.13</v>
      </c>
      <c r="F206" s="111"/>
      <c r="G206" s="118"/>
      <c r="H206" s="116">
        <f>E206*D206*C206</f>
        <v>0.1222</v>
      </c>
      <c r="I206" s="125"/>
      <c r="J206" s="75"/>
    </row>
    <row r="207" spans="1:10" ht="24.95" customHeight="1">
      <c r="A207" s="100"/>
      <c r="B207" s="101"/>
      <c r="C207" s="108">
        <v>1</v>
      </c>
      <c r="D207" s="109">
        <v>0.47</v>
      </c>
      <c r="E207" s="110">
        <v>0.12</v>
      </c>
      <c r="F207" s="111"/>
      <c r="G207" s="118"/>
      <c r="H207" s="116">
        <f t="shared" ref="H207:H210" si="27">E207*D207*C207</f>
        <v>5.6399999999999992E-2</v>
      </c>
      <c r="I207" s="125"/>
      <c r="J207" s="75"/>
    </row>
    <row r="208" spans="1:10" ht="24.95" customHeight="1">
      <c r="A208" s="100"/>
      <c r="B208" s="101"/>
      <c r="C208" s="108">
        <v>1</v>
      </c>
      <c r="D208" s="109">
        <v>0.26</v>
      </c>
      <c r="E208" s="110">
        <v>0.11</v>
      </c>
      <c r="F208" s="111"/>
      <c r="G208" s="118"/>
      <c r="H208" s="116">
        <f t="shared" si="27"/>
        <v>2.86E-2</v>
      </c>
      <c r="I208" s="125"/>
      <c r="J208" s="75"/>
    </row>
    <row r="209" spans="1:10" ht="24.95" customHeight="1">
      <c r="A209" s="100"/>
      <c r="B209" s="101"/>
      <c r="C209" s="108">
        <v>1</v>
      </c>
      <c r="D209" s="109">
        <v>0.62</v>
      </c>
      <c r="E209" s="110">
        <v>0.13</v>
      </c>
      <c r="F209" s="111"/>
      <c r="G209" s="118"/>
      <c r="H209" s="116">
        <f t="shared" si="27"/>
        <v>8.0600000000000005E-2</v>
      </c>
      <c r="I209" s="125"/>
      <c r="J209" s="75"/>
    </row>
    <row r="210" spans="1:10" ht="24.95" customHeight="1">
      <c r="A210" s="100"/>
      <c r="B210" s="101"/>
      <c r="C210" s="108">
        <v>1</v>
      </c>
      <c r="D210" s="109">
        <v>0.45</v>
      </c>
      <c r="E210" s="110">
        <v>0.13</v>
      </c>
      <c r="F210" s="111"/>
      <c r="G210" s="118"/>
      <c r="H210" s="116">
        <f t="shared" si="27"/>
        <v>5.8500000000000003E-2</v>
      </c>
      <c r="I210" s="125"/>
      <c r="J210" s="75"/>
    </row>
    <row r="211" spans="1:10" ht="24.95" customHeight="1" thickBot="1">
      <c r="A211" s="100"/>
      <c r="B211" s="115" t="s">
        <v>14</v>
      </c>
      <c r="C211" s="108">
        <v>3</v>
      </c>
      <c r="D211" s="109">
        <v>4.97</v>
      </c>
      <c r="E211" s="110"/>
      <c r="F211" s="111">
        <v>1.2</v>
      </c>
      <c r="G211" s="118">
        <f>F211*D211*C211</f>
        <v>17.891999999999999</v>
      </c>
      <c r="H211" s="116"/>
      <c r="I211" s="119"/>
      <c r="J211" s="75"/>
    </row>
    <row r="212" spans="1:10" ht="24.95" customHeight="1" thickTop="1" thickBot="1">
      <c r="A212" s="100"/>
      <c r="B212" s="115"/>
      <c r="C212" s="108"/>
      <c r="D212" s="109"/>
      <c r="E212" s="110"/>
      <c r="F212" s="111"/>
      <c r="G212" s="121">
        <f>SUM(G204:G211)</f>
        <v>58.149000000000001</v>
      </c>
      <c r="H212" s="122">
        <f>SUM(H205:H211)</f>
        <v>0.44640000000000002</v>
      </c>
      <c r="I212" s="126">
        <f>G212-H212</f>
        <v>57.702600000000004</v>
      </c>
      <c r="J212" s="75"/>
    </row>
    <row r="213" spans="1:10" s="46" customFormat="1" ht="24.95" customHeight="1" thickTop="1">
      <c r="A213" s="100"/>
      <c r="B213" s="128" t="s">
        <v>15</v>
      </c>
      <c r="C213" s="108">
        <v>1</v>
      </c>
      <c r="D213" s="109">
        <v>8.1</v>
      </c>
      <c r="E213" s="110">
        <v>4.97</v>
      </c>
      <c r="F213" s="111"/>
      <c r="G213" s="112">
        <f>E213*D213*C213</f>
        <v>40.256999999999998</v>
      </c>
      <c r="H213" s="110"/>
      <c r="I213" s="113"/>
      <c r="J213" s="75"/>
    </row>
    <row r="214" spans="1:10" ht="24.95" customHeight="1">
      <c r="A214" s="100"/>
      <c r="B214" s="101" t="s">
        <v>13</v>
      </c>
      <c r="C214" s="108">
        <v>1</v>
      </c>
      <c r="D214" s="109">
        <v>0.77</v>
      </c>
      <c r="E214" s="110">
        <v>0.13</v>
      </c>
      <c r="F214" s="111"/>
      <c r="G214" s="118"/>
      <c r="H214" s="116">
        <f>E214*D214*C214</f>
        <v>0.10010000000000001</v>
      </c>
      <c r="I214" s="113"/>
      <c r="J214" s="75"/>
    </row>
    <row r="215" spans="1:10" ht="24.95" customHeight="1">
      <c r="A215" s="100"/>
      <c r="B215" s="101"/>
      <c r="C215" s="108">
        <v>1</v>
      </c>
      <c r="D215" s="109">
        <v>0.94</v>
      </c>
      <c r="E215" s="110">
        <v>0.13</v>
      </c>
      <c r="F215" s="111"/>
      <c r="G215" s="118"/>
      <c r="H215" s="116">
        <f>E215*D215*C215</f>
        <v>0.1222</v>
      </c>
      <c r="I215" s="113"/>
      <c r="J215" s="75"/>
    </row>
    <row r="216" spans="1:10" ht="24.95" customHeight="1">
      <c r="A216" s="100"/>
      <c r="B216" s="101"/>
      <c r="C216" s="108">
        <v>1</v>
      </c>
      <c r="D216" s="109">
        <v>0.47</v>
      </c>
      <c r="E216" s="110">
        <v>0.12</v>
      </c>
      <c r="F216" s="111"/>
      <c r="G216" s="118"/>
      <c r="H216" s="116">
        <f t="shared" ref="H216:H219" si="28">E216*D216*C216</f>
        <v>5.6399999999999992E-2</v>
      </c>
      <c r="I216" s="113"/>
      <c r="J216" s="75"/>
    </row>
    <row r="217" spans="1:10" ht="24.95" customHeight="1">
      <c r="A217" s="100"/>
      <c r="B217" s="101"/>
      <c r="C217" s="108">
        <v>1</v>
      </c>
      <c r="D217" s="109">
        <v>0.26</v>
      </c>
      <c r="E217" s="110">
        <v>0.11</v>
      </c>
      <c r="F217" s="111"/>
      <c r="G217" s="118"/>
      <c r="H217" s="116">
        <f t="shared" si="28"/>
        <v>2.86E-2</v>
      </c>
      <c r="I217" s="113"/>
      <c r="J217" s="75"/>
    </row>
    <row r="218" spans="1:10" ht="24.95" customHeight="1">
      <c r="A218" s="100"/>
      <c r="B218" s="101"/>
      <c r="C218" s="108">
        <v>1</v>
      </c>
      <c r="D218" s="109">
        <v>0.62</v>
      </c>
      <c r="E218" s="110">
        <v>0.13</v>
      </c>
      <c r="F218" s="111"/>
      <c r="G218" s="118"/>
      <c r="H218" s="116">
        <f t="shared" si="28"/>
        <v>8.0600000000000005E-2</v>
      </c>
      <c r="I218" s="113"/>
      <c r="J218" s="75"/>
    </row>
    <row r="219" spans="1:10" ht="24.95" customHeight="1" thickBot="1">
      <c r="A219" s="100"/>
      <c r="B219" s="101"/>
      <c r="C219" s="108">
        <v>1</v>
      </c>
      <c r="D219" s="109">
        <v>0.45</v>
      </c>
      <c r="E219" s="110">
        <v>0.13</v>
      </c>
      <c r="F219" s="111"/>
      <c r="G219" s="118"/>
      <c r="H219" s="116">
        <f t="shared" si="28"/>
        <v>5.8500000000000003E-2</v>
      </c>
      <c r="I219" s="113"/>
      <c r="J219" s="75"/>
    </row>
    <row r="220" spans="1:10" ht="24.95" customHeight="1" thickTop="1" thickBot="1">
      <c r="A220" s="100"/>
      <c r="B220" s="115"/>
      <c r="C220" s="108"/>
      <c r="D220" s="109"/>
      <c r="E220" s="110"/>
      <c r="F220" s="111"/>
      <c r="G220" s="121">
        <f>SUM(G213:G219)</f>
        <v>40.256999999999998</v>
      </c>
      <c r="H220" s="122">
        <f>SUM(H214:H219)</f>
        <v>0.44640000000000002</v>
      </c>
      <c r="I220" s="129">
        <f>G220-H220</f>
        <v>39.810600000000001</v>
      </c>
      <c r="J220" s="75"/>
    </row>
    <row r="221" spans="1:10" ht="24.95" customHeight="1" thickTop="1">
      <c r="A221" s="100"/>
      <c r="B221" s="131" t="s">
        <v>16</v>
      </c>
      <c r="C221" s="108">
        <v>1</v>
      </c>
      <c r="D221" s="109">
        <f>(D204+E204)*2</f>
        <v>26.14</v>
      </c>
      <c r="E221" s="110"/>
      <c r="F221" s="111">
        <v>2.65</v>
      </c>
      <c r="G221" s="112">
        <f>F221*D221*C221</f>
        <v>69.271000000000001</v>
      </c>
      <c r="H221" s="116"/>
      <c r="I221" s="117"/>
      <c r="J221" s="75"/>
    </row>
    <row r="222" spans="1:10" ht="24.95" customHeight="1">
      <c r="A222" s="100"/>
      <c r="B222" s="101" t="s">
        <v>4</v>
      </c>
      <c r="C222" s="108">
        <v>1</v>
      </c>
      <c r="D222" s="109">
        <v>0.5</v>
      </c>
      <c r="E222" s="110"/>
      <c r="F222" s="111">
        <v>2.0499999999999998</v>
      </c>
      <c r="G222" s="112"/>
      <c r="H222" s="116"/>
      <c r="I222" s="117"/>
      <c r="J222" s="75"/>
    </row>
    <row r="223" spans="1:10" ht="24.95" customHeight="1">
      <c r="A223" s="100"/>
      <c r="B223" s="115" t="s">
        <v>29</v>
      </c>
      <c r="C223" s="108">
        <v>6</v>
      </c>
      <c r="D223" s="109"/>
      <c r="E223" s="110">
        <v>0.15</v>
      </c>
      <c r="F223" s="111">
        <v>0.6</v>
      </c>
      <c r="G223" s="112"/>
      <c r="H223" s="116">
        <f t="shared" ref="H223:H225" si="29">F223*E223*C223</f>
        <v>0.54</v>
      </c>
      <c r="I223" s="117"/>
      <c r="J223" s="75"/>
    </row>
    <row r="224" spans="1:10" ht="24.95" customHeight="1">
      <c r="A224" s="100"/>
      <c r="B224" s="115" t="s">
        <v>17</v>
      </c>
      <c r="C224" s="108">
        <v>3</v>
      </c>
      <c r="D224" s="109"/>
      <c r="E224" s="110">
        <v>2.65</v>
      </c>
      <c r="F224" s="111">
        <v>1.45</v>
      </c>
      <c r="G224" s="112"/>
      <c r="H224" s="116">
        <f t="shared" si="29"/>
        <v>11.5275</v>
      </c>
      <c r="I224" s="117"/>
      <c r="J224" s="13"/>
    </row>
    <row r="225" spans="1:10" ht="24.95" customHeight="1" thickBot="1">
      <c r="A225" s="100"/>
      <c r="B225" s="115" t="s">
        <v>17</v>
      </c>
      <c r="C225" s="108">
        <v>1</v>
      </c>
      <c r="D225" s="109"/>
      <c r="E225" s="110">
        <v>0.97</v>
      </c>
      <c r="F225" s="111">
        <v>1.85</v>
      </c>
      <c r="G225" s="118"/>
      <c r="H225" s="120">
        <f t="shared" si="29"/>
        <v>1.7945</v>
      </c>
      <c r="I225" s="119"/>
      <c r="J225" s="13"/>
    </row>
    <row r="226" spans="1:10" ht="24.95" customHeight="1" thickTop="1" thickBot="1">
      <c r="A226" s="100"/>
      <c r="B226" s="115"/>
      <c r="C226" s="108"/>
      <c r="D226" s="109"/>
      <c r="E226" s="110"/>
      <c r="F226" s="111"/>
      <c r="G226" s="123">
        <f>SUM(G221:G225)</f>
        <v>69.271000000000001</v>
      </c>
      <c r="H226" s="122">
        <f>SUM(H223:H225)</f>
        <v>13.861999999999998</v>
      </c>
      <c r="I226" s="130">
        <f>G226-H226</f>
        <v>55.409000000000006</v>
      </c>
      <c r="J226" s="13"/>
    </row>
    <row r="227" spans="1:10" ht="24.95" customHeight="1" thickTop="1" thickBot="1">
      <c r="A227" s="148"/>
      <c r="B227" s="135" t="s">
        <v>24</v>
      </c>
      <c r="C227" s="136"/>
      <c r="D227" s="137"/>
      <c r="E227" s="138"/>
      <c r="F227" s="139"/>
      <c r="G227" s="140"/>
      <c r="H227" s="141"/>
      <c r="I227" s="142">
        <v>25.65</v>
      </c>
      <c r="J227" s="37"/>
    </row>
    <row r="228" spans="1:10" ht="24.95" customHeight="1" thickTop="1">
      <c r="A228" s="38">
        <v>2</v>
      </c>
      <c r="B228" s="55"/>
      <c r="C228" s="39"/>
      <c r="D228" s="40"/>
      <c r="E228" s="41"/>
      <c r="F228" s="42"/>
      <c r="G228" s="56"/>
      <c r="H228" s="41"/>
      <c r="I228" s="57"/>
      <c r="J228" s="45"/>
    </row>
    <row r="229" spans="1:10" ht="24.95" customHeight="1">
      <c r="A229" s="100"/>
      <c r="B229" s="127" t="s">
        <v>12</v>
      </c>
      <c r="C229" s="108">
        <v>1</v>
      </c>
      <c r="D229" s="109">
        <v>8</v>
      </c>
      <c r="E229" s="110">
        <v>4.97</v>
      </c>
      <c r="F229" s="111"/>
      <c r="G229" s="112">
        <f>E229*D229*C229</f>
        <v>39.76</v>
      </c>
      <c r="H229" s="110"/>
      <c r="I229" s="113"/>
      <c r="J229" s="75"/>
    </row>
    <row r="230" spans="1:10" ht="24.95" customHeight="1">
      <c r="A230" s="100"/>
      <c r="B230" s="101" t="s">
        <v>13</v>
      </c>
      <c r="C230" s="108">
        <v>1</v>
      </c>
      <c r="D230" s="109">
        <v>0.5</v>
      </c>
      <c r="E230" s="110">
        <v>0.13</v>
      </c>
      <c r="F230" s="111"/>
      <c r="G230" s="118"/>
      <c r="H230" s="116">
        <f>E230*D230*C230</f>
        <v>6.5000000000000002E-2</v>
      </c>
      <c r="I230" s="125"/>
      <c r="J230" s="75"/>
    </row>
    <row r="231" spans="1:10" ht="24.95" customHeight="1">
      <c r="A231" s="100"/>
      <c r="B231" s="101"/>
      <c r="C231" s="108">
        <v>1</v>
      </c>
      <c r="D231" s="109">
        <v>0.93</v>
      </c>
      <c r="E231" s="110">
        <v>0.12</v>
      </c>
      <c r="F231" s="111"/>
      <c r="G231" s="118"/>
      <c r="H231" s="116">
        <f>E231*D231*C231</f>
        <v>0.1116</v>
      </c>
      <c r="I231" s="125"/>
      <c r="J231" s="75"/>
    </row>
    <row r="232" spans="1:10" ht="24.95" customHeight="1">
      <c r="A232" s="100"/>
      <c r="B232" s="101"/>
      <c r="C232" s="108">
        <v>1</v>
      </c>
      <c r="D232" s="109">
        <v>0.62</v>
      </c>
      <c r="E232" s="110">
        <v>0.13</v>
      </c>
      <c r="F232" s="111"/>
      <c r="G232" s="118"/>
      <c r="H232" s="116">
        <f t="shared" ref="H232:H233" si="30">E232*D232*C232</f>
        <v>8.0600000000000005E-2</v>
      </c>
      <c r="I232" s="125"/>
      <c r="J232" s="75"/>
    </row>
    <row r="233" spans="1:10" ht="24.95" customHeight="1">
      <c r="A233" s="100"/>
      <c r="B233" s="101"/>
      <c r="C233" s="108">
        <v>1</v>
      </c>
      <c r="D233" s="109">
        <v>0.28000000000000003</v>
      </c>
      <c r="E233" s="110">
        <v>0.12</v>
      </c>
      <c r="F233" s="111"/>
      <c r="G233" s="118"/>
      <c r="H233" s="116">
        <f t="shared" si="30"/>
        <v>3.3600000000000005E-2</v>
      </c>
      <c r="I233" s="125"/>
      <c r="J233" s="75"/>
    </row>
    <row r="234" spans="1:10" ht="24.95" customHeight="1" thickBot="1">
      <c r="A234" s="100"/>
      <c r="B234" s="115" t="s">
        <v>14</v>
      </c>
      <c r="C234" s="108">
        <v>3</v>
      </c>
      <c r="D234" s="109">
        <v>4.97</v>
      </c>
      <c r="E234" s="110"/>
      <c r="F234" s="111">
        <v>1.2</v>
      </c>
      <c r="G234" s="118">
        <f>F234*D234*C234</f>
        <v>17.891999999999999</v>
      </c>
      <c r="H234" s="116"/>
      <c r="I234" s="119"/>
      <c r="J234" s="75"/>
    </row>
    <row r="235" spans="1:10" ht="24.95" customHeight="1" thickTop="1" thickBot="1">
      <c r="A235" s="100"/>
      <c r="B235" s="115"/>
      <c r="C235" s="108"/>
      <c r="D235" s="109"/>
      <c r="E235" s="110"/>
      <c r="F235" s="111"/>
      <c r="G235" s="121">
        <f>SUM(G229:G234)</f>
        <v>57.652000000000001</v>
      </c>
      <c r="H235" s="122">
        <f>SUM(H230:H234)</f>
        <v>0.2908</v>
      </c>
      <c r="I235" s="126">
        <f>G235-H235</f>
        <v>57.361200000000004</v>
      </c>
      <c r="J235" s="75"/>
    </row>
    <row r="236" spans="1:10" ht="24.95" customHeight="1" thickTop="1">
      <c r="A236" s="100"/>
      <c r="B236" s="128" t="s">
        <v>15</v>
      </c>
      <c r="C236" s="108">
        <v>1</v>
      </c>
      <c r="D236" s="109">
        <v>8</v>
      </c>
      <c r="E236" s="110">
        <v>4.97</v>
      </c>
      <c r="F236" s="111"/>
      <c r="G236" s="112">
        <f>E236*D236*C236</f>
        <v>39.76</v>
      </c>
      <c r="H236" s="110"/>
      <c r="I236" s="113"/>
      <c r="J236" s="75"/>
    </row>
    <row r="237" spans="1:10" ht="24.95" customHeight="1">
      <c r="A237" s="100"/>
      <c r="B237" s="101" t="s">
        <v>13</v>
      </c>
      <c r="C237" s="108">
        <v>1</v>
      </c>
      <c r="D237" s="109">
        <v>0.5</v>
      </c>
      <c r="E237" s="110">
        <v>0.13</v>
      </c>
      <c r="F237" s="111"/>
      <c r="G237" s="118"/>
      <c r="H237" s="116">
        <f>E237*D237*C237</f>
        <v>6.5000000000000002E-2</v>
      </c>
      <c r="I237" s="113"/>
      <c r="J237" s="75"/>
    </row>
    <row r="238" spans="1:10" ht="24.95" customHeight="1">
      <c r="A238" s="100"/>
      <c r="B238" s="101"/>
      <c r="C238" s="108">
        <v>1</v>
      </c>
      <c r="D238" s="109">
        <v>0.93</v>
      </c>
      <c r="E238" s="110">
        <v>0.12</v>
      </c>
      <c r="F238" s="111"/>
      <c r="G238" s="118"/>
      <c r="H238" s="116">
        <f>E238*D238*C238</f>
        <v>0.1116</v>
      </c>
      <c r="I238" s="113"/>
      <c r="J238" s="75"/>
    </row>
    <row r="239" spans="1:10" ht="24.95" customHeight="1">
      <c r="A239" s="100"/>
      <c r="B239" s="101"/>
      <c r="C239" s="108">
        <v>1</v>
      </c>
      <c r="D239" s="109">
        <v>0.62</v>
      </c>
      <c r="E239" s="110">
        <v>0.13</v>
      </c>
      <c r="F239" s="111"/>
      <c r="G239" s="118"/>
      <c r="H239" s="116">
        <f t="shared" ref="H239:H240" si="31">E239*D239*C239</f>
        <v>8.0600000000000005E-2</v>
      </c>
      <c r="I239" s="113"/>
      <c r="J239" s="75"/>
    </row>
    <row r="240" spans="1:10" ht="24.95" customHeight="1" thickBot="1">
      <c r="A240" s="100"/>
      <c r="B240" s="101"/>
      <c r="C240" s="108">
        <v>1</v>
      </c>
      <c r="D240" s="109">
        <v>0.28000000000000003</v>
      </c>
      <c r="E240" s="110">
        <v>0.12</v>
      </c>
      <c r="F240" s="111"/>
      <c r="G240" s="118"/>
      <c r="H240" s="116">
        <f t="shared" si="31"/>
        <v>3.3600000000000005E-2</v>
      </c>
      <c r="I240" s="113"/>
      <c r="J240" s="75"/>
    </row>
    <row r="241" spans="1:10" ht="24.95" customHeight="1" thickTop="1" thickBot="1">
      <c r="A241" s="100"/>
      <c r="B241" s="115"/>
      <c r="C241" s="108"/>
      <c r="D241" s="109"/>
      <c r="E241" s="110"/>
      <c r="F241" s="111"/>
      <c r="G241" s="121">
        <f>SUM(G236:G240)</f>
        <v>39.76</v>
      </c>
      <c r="H241" s="122">
        <f>SUM(H237:H240)</f>
        <v>0.2908</v>
      </c>
      <c r="I241" s="129">
        <f>G241-H241</f>
        <v>39.469200000000001</v>
      </c>
      <c r="J241" s="75"/>
    </row>
    <row r="242" spans="1:10" ht="24.95" customHeight="1" thickTop="1">
      <c r="A242" s="100"/>
      <c r="B242" s="131" t="s">
        <v>16</v>
      </c>
      <c r="C242" s="108">
        <v>1</v>
      </c>
      <c r="D242" s="109">
        <f>(D229+E229)*2</f>
        <v>25.939999999999998</v>
      </c>
      <c r="E242" s="110"/>
      <c r="F242" s="111">
        <v>2.65</v>
      </c>
      <c r="G242" s="112">
        <f>F242*D242*C242</f>
        <v>68.740999999999985</v>
      </c>
      <c r="H242" s="116"/>
      <c r="I242" s="117"/>
      <c r="J242" s="75"/>
    </row>
    <row r="243" spans="1:10" ht="24.95" customHeight="1">
      <c r="A243" s="100"/>
      <c r="B243" s="101" t="s">
        <v>4</v>
      </c>
      <c r="C243" s="108">
        <v>1</v>
      </c>
      <c r="D243" s="109">
        <v>0.5</v>
      </c>
      <c r="E243" s="110"/>
      <c r="F243" s="111">
        <v>2.0499999999999998</v>
      </c>
      <c r="G243" s="112"/>
      <c r="H243" s="116"/>
      <c r="I243" s="117"/>
      <c r="J243" s="75"/>
    </row>
    <row r="244" spans="1:10" ht="24.95" customHeight="1">
      <c r="A244" s="100"/>
      <c r="B244" s="115" t="s">
        <v>29</v>
      </c>
      <c r="C244" s="108">
        <v>6</v>
      </c>
      <c r="D244" s="109"/>
      <c r="E244" s="110">
        <v>0.15</v>
      </c>
      <c r="F244" s="111">
        <v>0.6</v>
      </c>
      <c r="G244" s="112"/>
      <c r="H244" s="116">
        <f t="shared" ref="H244:H247" si="32">F244*E244*C244</f>
        <v>0.54</v>
      </c>
      <c r="I244" s="117"/>
      <c r="J244" s="75"/>
    </row>
    <row r="245" spans="1:10" ht="24.95" customHeight="1">
      <c r="A245" s="100"/>
      <c r="B245" s="115" t="s">
        <v>17</v>
      </c>
      <c r="C245" s="108">
        <v>2</v>
      </c>
      <c r="D245" s="109"/>
      <c r="E245" s="110">
        <v>2.65</v>
      </c>
      <c r="F245" s="111">
        <v>1.45</v>
      </c>
      <c r="G245" s="112"/>
      <c r="H245" s="116">
        <f t="shared" si="32"/>
        <v>7.6849999999999996</v>
      </c>
      <c r="I245" s="117"/>
      <c r="J245" s="13"/>
    </row>
    <row r="246" spans="1:10" ht="24.95" customHeight="1">
      <c r="A246" s="100"/>
      <c r="B246" s="115" t="s">
        <v>17</v>
      </c>
      <c r="C246" s="108">
        <v>1</v>
      </c>
      <c r="D246" s="109"/>
      <c r="E246" s="110">
        <v>2.1</v>
      </c>
      <c r="F246" s="111">
        <v>1.25</v>
      </c>
      <c r="G246" s="112"/>
      <c r="H246" s="116">
        <f t="shared" si="32"/>
        <v>2.625</v>
      </c>
      <c r="I246" s="119"/>
      <c r="J246" s="13"/>
    </row>
    <row r="247" spans="1:10" ht="24.95" customHeight="1" thickBot="1">
      <c r="A247" s="100"/>
      <c r="B247" s="115" t="s">
        <v>17</v>
      </c>
      <c r="C247" s="108">
        <v>1</v>
      </c>
      <c r="D247" s="109"/>
      <c r="E247" s="110">
        <v>0.97</v>
      </c>
      <c r="F247" s="111">
        <v>1.85</v>
      </c>
      <c r="G247" s="118"/>
      <c r="H247" s="120">
        <f t="shared" si="32"/>
        <v>1.7945</v>
      </c>
      <c r="I247" s="119"/>
      <c r="J247" s="13"/>
    </row>
    <row r="248" spans="1:10" ht="24.95" customHeight="1" thickTop="1" thickBot="1">
      <c r="A248" s="100"/>
      <c r="B248" s="115"/>
      <c r="C248" s="108"/>
      <c r="D248" s="109"/>
      <c r="E248" s="110"/>
      <c r="F248" s="111"/>
      <c r="G248" s="123">
        <f>SUM(G242:G247)</f>
        <v>68.740999999999985</v>
      </c>
      <c r="H248" s="122">
        <f>SUM(H244:H247)</f>
        <v>12.644499999999999</v>
      </c>
      <c r="I248" s="130">
        <f>G248-H248</f>
        <v>56.096499999999985</v>
      </c>
      <c r="J248" s="13"/>
    </row>
    <row r="249" spans="1:10" ht="24.95" customHeight="1" thickTop="1" thickBot="1">
      <c r="A249" s="148"/>
      <c r="B249" s="135" t="s">
        <v>24</v>
      </c>
      <c r="C249" s="136"/>
      <c r="D249" s="137"/>
      <c r="E249" s="138"/>
      <c r="F249" s="139"/>
      <c r="G249" s="140"/>
      <c r="H249" s="141"/>
      <c r="I249" s="142">
        <v>25.45</v>
      </c>
      <c r="J249" s="37"/>
    </row>
    <row r="250" spans="1:10" ht="24.95" customHeight="1" thickTop="1">
      <c r="A250" s="38"/>
      <c r="B250" s="55" t="s">
        <v>46</v>
      </c>
      <c r="C250" s="39"/>
      <c r="D250" s="40"/>
      <c r="E250" s="41"/>
      <c r="F250" s="42"/>
      <c r="G250" s="56"/>
      <c r="H250" s="41"/>
      <c r="I250" s="57"/>
      <c r="J250" s="45"/>
    </row>
    <row r="251" spans="1:10" ht="24.95" customHeight="1">
      <c r="A251" s="38"/>
      <c r="B251" s="127" t="s">
        <v>12</v>
      </c>
      <c r="C251" s="108">
        <v>1</v>
      </c>
      <c r="D251" s="109">
        <v>8.1</v>
      </c>
      <c r="E251" s="110">
        <v>1.83</v>
      </c>
      <c r="F251" s="111"/>
      <c r="G251" s="112">
        <f>E251*D251*C251</f>
        <v>14.823</v>
      </c>
      <c r="H251" s="110"/>
      <c r="I251" s="113"/>
      <c r="J251" s="75"/>
    </row>
    <row r="252" spans="1:10" ht="24.95" customHeight="1">
      <c r="A252" s="38"/>
      <c r="B252" s="101" t="s">
        <v>4</v>
      </c>
      <c r="C252" s="108">
        <v>1</v>
      </c>
      <c r="D252" s="109">
        <v>5.3</v>
      </c>
      <c r="E252" s="110">
        <v>2.95</v>
      </c>
      <c r="F252" s="111"/>
      <c r="G252" s="112">
        <f t="shared" ref="G252:G253" si="33">E252*D252*C252</f>
        <v>15.635</v>
      </c>
      <c r="H252" s="110"/>
      <c r="I252" s="125"/>
      <c r="J252" s="75"/>
    </row>
    <row r="253" spans="1:10" ht="24.95" customHeight="1">
      <c r="A253" s="38"/>
      <c r="B253" s="101" t="s">
        <v>4</v>
      </c>
      <c r="C253" s="108">
        <v>1</v>
      </c>
      <c r="D253" s="109">
        <v>1.28</v>
      </c>
      <c r="E253" s="110">
        <v>0.75</v>
      </c>
      <c r="F253" s="111"/>
      <c r="G253" s="112">
        <f t="shared" si="33"/>
        <v>0.96</v>
      </c>
      <c r="H253" s="110"/>
      <c r="I253" s="125"/>
      <c r="J253" s="75"/>
    </row>
    <row r="254" spans="1:10" ht="24.95" customHeight="1">
      <c r="A254" s="38"/>
      <c r="B254" s="101" t="s">
        <v>13</v>
      </c>
      <c r="C254" s="108">
        <v>1</v>
      </c>
      <c r="D254" s="109">
        <v>1.28</v>
      </c>
      <c r="E254" s="110">
        <v>0.27</v>
      </c>
      <c r="F254" s="111"/>
      <c r="G254" s="118"/>
      <c r="H254" s="116">
        <f>E254*D254*C254</f>
        <v>0.34560000000000002</v>
      </c>
      <c r="I254" s="125"/>
      <c r="J254" s="75"/>
    </row>
    <row r="255" spans="1:10" ht="24.95" customHeight="1">
      <c r="A255" s="38"/>
      <c r="B255" s="101"/>
      <c r="C255" s="108">
        <v>1</v>
      </c>
      <c r="D255" s="109">
        <v>0.44</v>
      </c>
      <c r="E255" s="110">
        <v>0.15</v>
      </c>
      <c r="F255" s="111"/>
      <c r="G255" s="118"/>
      <c r="H255" s="116">
        <f>E255*D255*C255</f>
        <v>6.6000000000000003E-2</v>
      </c>
      <c r="I255" s="125"/>
      <c r="J255" s="75"/>
    </row>
    <row r="256" spans="1:10" ht="24.95" customHeight="1">
      <c r="A256" s="38"/>
      <c r="B256" s="101"/>
      <c r="C256" s="108">
        <v>2</v>
      </c>
      <c r="D256" s="109">
        <v>0.28000000000000003</v>
      </c>
      <c r="E256" s="110">
        <v>0.15</v>
      </c>
      <c r="F256" s="111"/>
      <c r="G256" s="118"/>
      <c r="H256" s="116">
        <f t="shared" ref="H256:H257" si="34">E256*D256*C256</f>
        <v>8.4000000000000005E-2</v>
      </c>
      <c r="I256" s="125"/>
      <c r="J256" s="75"/>
    </row>
    <row r="257" spans="1:10" ht="24.95" customHeight="1">
      <c r="A257" s="38"/>
      <c r="B257" s="101"/>
      <c r="C257" s="108">
        <v>1</v>
      </c>
      <c r="D257" s="109">
        <v>0.62</v>
      </c>
      <c r="E257" s="110">
        <v>0.12</v>
      </c>
      <c r="F257" s="111"/>
      <c r="G257" s="118"/>
      <c r="H257" s="116">
        <f t="shared" si="34"/>
        <v>7.4399999999999994E-2</v>
      </c>
      <c r="I257" s="125"/>
      <c r="J257" s="75"/>
    </row>
    <row r="258" spans="1:10" ht="24.95" customHeight="1">
      <c r="A258" s="38"/>
      <c r="B258" s="115" t="s">
        <v>14</v>
      </c>
      <c r="C258" s="108">
        <v>1</v>
      </c>
      <c r="D258" s="109">
        <v>2.85</v>
      </c>
      <c r="E258" s="110"/>
      <c r="F258" s="111">
        <v>1.2</v>
      </c>
      <c r="G258" s="118">
        <f>F258*D258*C258</f>
        <v>3.42</v>
      </c>
      <c r="H258" s="116"/>
      <c r="I258" s="125"/>
      <c r="J258" s="75"/>
    </row>
    <row r="259" spans="1:10" ht="24.95" customHeight="1" thickBot="1">
      <c r="A259" s="38"/>
      <c r="B259" s="115" t="s">
        <v>14</v>
      </c>
      <c r="C259" s="108">
        <v>2</v>
      </c>
      <c r="D259" s="109">
        <v>1.83</v>
      </c>
      <c r="E259" s="110"/>
      <c r="F259" s="111">
        <v>1.2</v>
      </c>
      <c r="G259" s="118">
        <f>F259*D259*C259</f>
        <v>4.3920000000000003</v>
      </c>
      <c r="H259" s="116"/>
      <c r="I259" s="119"/>
      <c r="J259" s="75"/>
    </row>
    <row r="260" spans="1:10" ht="24.95" customHeight="1" thickTop="1" thickBot="1">
      <c r="A260" s="38"/>
      <c r="B260" s="115"/>
      <c r="C260" s="108"/>
      <c r="D260" s="109"/>
      <c r="E260" s="110"/>
      <c r="F260" s="111"/>
      <c r="G260" s="121">
        <f>SUM(G251:G259)</f>
        <v>39.230000000000004</v>
      </c>
      <c r="H260" s="122">
        <f>SUM(H254:H259)</f>
        <v>0.57000000000000006</v>
      </c>
      <c r="I260" s="126">
        <f>G260-H260</f>
        <v>38.660000000000004</v>
      </c>
      <c r="J260" s="75"/>
    </row>
    <row r="261" spans="1:10" ht="24.95" customHeight="1" thickTop="1">
      <c r="A261" s="38"/>
      <c r="B261" s="128" t="s">
        <v>15</v>
      </c>
      <c r="C261" s="108">
        <v>1</v>
      </c>
      <c r="D261" s="109">
        <v>8.1</v>
      </c>
      <c r="E261" s="110">
        <v>1.83</v>
      </c>
      <c r="F261" s="111"/>
      <c r="G261" s="112">
        <f>E261*D261*C261</f>
        <v>14.823</v>
      </c>
      <c r="H261" s="110"/>
      <c r="I261" s="113"/>
      <c r="J261" s="75"/>
    </row>
    <row r="262" spans="1:10" ht="24.95" customHeight="1">
      <c r="A262" s="38"/>
      <c r="B262" s="101" t="s">
        <v>4</v>
      </c>
      <c r="C262" s="108">
        <v>1</v>
      </c>
      <c r="D262" s="109">
        <v>5.3</v>
      </c>
      <c r="E262" s="110">
        <v>2.95</v>
      </c>
      <c r="F262" s="111"/>
      <c r="G262" s="112">
        <f t="shared" ref="G262:G263" si="35">E262*D262*C262</f>
        <v>15.635</v>
      </c>
      <c r="H262" s="110"/>
      <c r="I262" s="113"/>
      <c r="J262" s="75"/>
    </row>
    <row r="263" spans="1:10" ht="24.95" customHeight="1">
      <c r="A263" s="38"/>
      <c r="B263" s="101" t="s">
        <v>4</v>
      </c>
      <c r="C263" s="108">
        <v>1</v>
      </c>
      <c r="D263" s="109">
        <v>1.28</v>
      </c>
      <c r="E263" s="110">
        <v>0.75</v>
      </c>
      <c r="F263" s="111"/>
      <c r="G263" s="112">
        <f t="shared" si="35"/>
        <v>0.96</v>
      </c>
      <c r="H263" s="110"/>
      <c r="I263" s="113"/>
      <c r="J263" s="75"/>
    </row>
    <row r="264" spans="1:10" ht="24.95" customHeight="1">
      <c r="A264" s="38"/>
      <c r="B264" s="101" t="s">
        <v>13</v>
      </c>
      <c r="C264" s="108">
        <v>1</v>
      </c>
      <c r="D264" s="109">
        <v>1.28</v>
      </c>
      <c r="E264" s="110">
        <v>0.27</v>
      </c>
      <c r="F264" s="111"/>
      <c r="G264" s="118"/>
      <c r="H264" s="116">
        <f>E264*D264*C264</f>
        <v>0.34560000000000002</v>
      </c>
      <c r="I264" s="113"/>
      <c r="J264" s="75"/>
    </row>
    <row r="265" spans="1:10" ht="24.95" customHeight="1">
      <c r="A265" s="38"/>
      <c r="B265" s="101"/>
      <c r="C265" s="108">
        <v>1</v>
      </c>
      <c r="D265" s="109">
        <v>0.44</v>
      </c>
      <c r="E265" s="110">
        <v>0.15</v>
      </c>
      <c r="F265" s="111"/>
      <c r="G265" s="118"/>
      <c r="H265" s="116">
        <f>E265*D265*C265</f>
        <v>6.6000000000000003E-2</v>
      </c>
      <c r="I265" s="113"/>
      <c r="J265" s="75"/>
    </row>
    <row r="266" spans="1:10" ht="24.95" customHeight="1">
      <c r="A266" s="38"/>
      <c r="B266" s="101"/>
      <c r="C266" s="108">
        <v>2</v>
      </c>
      <c r="D266" s="109">
        <v>0.28000000000000003</v>
      </c>
      <c r="E266" s="110">
        <v>0.15</v>
      </c>
      <c r="F266" s="111"/>
      <c r="G266" s="118"/>
      <c r="H266" s="116">
        <f t="shared" ref="H266:H267" si="36">E266*D266*C266</f>
        <v>8.4000000000000005E-2</v>
      </c>
      <c r="I266" s="113"/>
      <c r="J266" s="75"/>
    </row>
    <row r="267" spans="1:10" ht="24.95" customHeight="1" thickBot="1">
      <c r="A267" s="38"/>
      <c r="B267" s="101"/>
      <c r="C267" s="108">
        <v>1</v>
      </c>
      <c r="D267" s="109">
        <v>0.62</v>
      </c>
      <c r="E267" s="110">
        <v>0.12</v>
      </c>
      <c r="F267" s="111"/>
      <c r="G267" s="118"/>
      <c r="H267" s="116">
        <f t="shared" si="36"/>
        <v>7.4399999999999994E-2</v>
      </c>
      <c r="I267" s="113"/>
      <c r="J267" s="75"/>
    </row>
    <row r="268" spans="1:10" ht="24.95" customHeight="1" thickTop="1" thickBot="1">
      <c r="A268" s="38"/>
      <c r="B268" s="115"/>
      <c r="C268" s="108"/>
      <c r="D268" s="109"/>
      <c r="E268" s="110"/>
      <c r="F268" s="111"/>
      <c r="G268" s="121">
        <f>SUM(G261:G267)</f>
        <v>31.417999999999999</v>
      </c>
      <c r="H268" s="122">
        <f>SUM(H262:H267)</f>
        <v>0.57000000000000006</v>
      </c>
      <c r="I268" s="129">
        <f>G268-H268</f>
        <v>30.847999999999999</v>
      </c>
      <c r="J268" s="75"/>
    </row>
    <row r="269" spans="1:10" ht="24.95" customHeight="1" thickTop="1">
      <c r="A269" s="38"/>
      <c r="B269" s="131" t="s">
        <v>16</v>
      </c>
      <c r="C269" s="108">
        <v>1</v>
      </c>
      <c r="D269" s="109">
        <v>13.5</v>
      </c>
      <c r="E269" s="110"/>
      <c r="F269" s="111">
        <v>2.78</v>
      </c>
      <c r="G269" s="112">
        <f>F269*D269*C269</f>
        <v>37.529999999999994</v>
      </c>
      <c r="H269" s="116"/>
      <c r="I269" s="117"/>
      <c r="J269" s="75"/>
    </row>
    <row r="270" spans="1:10" ht="24.95" customHeight="1">
      <c r="A270" s="38"/>
      <c r="B270" s="115" t="s">
        <v>29</v>
      </c>
      <c r="C270" s="108">
        <v>4</v>
      </c>
      <c r="D270" s="109"/>
      <c r="E270" s="110">
        <v>0.15</v>
      </c>
      <c r="F270" s="111">
        <v>0.6</v>
      </c>
      <c r="G270" s="112"/>
      <c r="H270" s="116">
        <f t="shared" ref="H270:H271" si="37">F270*E270*C270</f>
        <v>0.36</v>
      </c>
      <c r="I270" s="117"/>
      <c r="J270" s="75"/>
    </row>
    <row r="271" spans="1:10" ht="24.95" customHeight="1">
      <c r="A271" s="38"/>
      <c r="B271" s="115" t="s">
        <v>17</v>
      </c>
      <c r="C271" s="108">
        <v>2</v>
      </c>
      <c r="D271" s="109"/>
      <c r="E271" s="110">
        <v>0.97</v>
      </c>
      <c r="F271" s="111">
        <v>2</v>
      </c>
      <c r="G271" s="112"/>
      <c r="H271" s="116">
        <f t="shared" si="37"/>
        <v>3.88</v>
      </c>
      <c r="I271" s="117"/>
      <c r="J271" s="13"/>
    </row>
    <row r="272" spans="1:10" ht="24.95" customHeight="1">
      <c r="A272" s="38"/>
      <c r="B272" s="115" t="s">
        <v>17</v>
      </c>
      <c r="C272" s="108">
        <v>1</v>
      </c>
      <c r="D272" s="109"/>
      <c r="E272" s="110">
        <v>2.1</v>
      </c>
      <c r="F272" s="111">
        <v>1.25</v>
      </c>
      <c r="G272" s="112"/>
      <c r="H272" s="116">
        <f t="shared" ref="H272" si="38">F272*E272*C272</f>
        <v>2.625</v>
      </c>
      <c r="I272" s="119"/>
      <c r="J272" s="13"/>
    </row>
    <row r="273" spans="1:10" ht="24.95" customHeight="1">
      <c r="A273" s="38"/>
      <c r="B273" s="115" t="s">
        <v>45</v>
      </c>
      <c r="C273" s="108">
        <v>1</v>
      </c>
      <c r="D273" s="109">
        <v>16.399999999999999</v>
      </c>
      <c r="E273" s="110"/>
      <c r="F273" s="111">
        <v>2.6</v>
      </c>
      <c r="G273" s="170">
        <f>F273*D273*C273</f>
        <v>42.64</v>
      </c>
      <c r="H273" s="116"/>
      <c r="I273" s="119"/>
      <c r="J273" s="13"/>
    </row>
    <row r="274" spans="1:10" ht="24.95" customHeight="1">
      <c r="A274" s="38"/>
      <c r="B274" s="115" t="s">
        <v>29</v>
      </c>
      <c r="C274" s="108">
        <v>2</v>
      </c>
      <c r="D274" s="109"/>
      <c r="E274" s="110">
        <v>0.15</v>
      </c>
      <c r="F274" s="111">
        <v>0.6</v>
      </c>
      <c r="G274" s="112"/>
      <c r="H274" s="116">
        <f t="shared" ref="H274:H275" si="39">F274*E274*C274</f>
        <v>0.18</v>
      </c>
      <c r="I274" s="119"/>
      <c r="J274" s="13"/>
    </row>
    <row r="275" spans="1:10" ht="24.95" customHeight="1">
      <c r="A275" s="38"/>
      <c r="B275" s="115" t="s">
        <v>17</v>
      </c>
      <c r="C275" s="108">
        <v>1</v>
      </c>
      <c r="D275" s="109"/>
      <c r="E275" s="110">
        <v>3.6</v>
      </c>
      <c r="F275" s="111">
        <v>1.45</v>
      </c>
      <c r="G275" s="112"/>
      <c r="H275" s="116">
        <f t="shared" si="39"/>
        <v>5.22</v>
      </c>
      <c r="I275" s="119"/>
      <c r="J275" s="13">
        <f>(F275+E275)*2*C275</f>
        <v>10.1</v>
      </c>
    </row>
    <row r="276" spans="1:10" ht="24.95" customHeight="1">
      <c r="A276" s="38"/>
      <c r="B276" s="115" t="s">
        <v>17</v>
      </c>
      <c r="C276" s="108">
        <v>1</v>
      </c>
      <c r="D276" s="109"/>
      <c r="E276" s="110">
        <v>4.7</v>
      </c>
      <c r="F276" s="111">
        <v>1.45</v>
      </c>
      <c r="G276" s="112"/>
      <c r="H276" s="116">
        <f t="shared" ref="H276:H278" si="40">F276*E276*C276</f>
        <v>6.8150000000000004</v>
      </c>
      <c r="I276" s="119"/>
      <c r="J276" s="13">
        <f t="shared" ref="J276:J278" si="41">(F276+E276)*2*C276</f>
        <v>12.3</v>
      </c>
    </row>
    <row r="277" spans="1:10" ht="24.95" customHeight="1">
      <c r="A277" s="38"/>
      <c r="B277" s="115" t="s">
        <v>17</v>
      </c>
      <c r="C277" s="108">
        <v>1</v>
      </c>
      <c r="D277" s="109"/>
      <c r="E277" s="110">
        <v>3.5</v>
      </c>
      <c r="F277" s="111">
        <v>1.45</v>
      </c>
      <c r="G277" s="112"/>
      <c r="H277" s="116">
        <f t="shared" si="40"/>
        <v>5.0750000000000002</v>
      </c>
      <c r="I277" s="119"/>
      <c r="J277" s="13">
        <f t="shared" si="41"/>
        <v>9.9</v>
      </c>
    </row>
    <row r="278" spans="1:10" ht="24.95" customHeight="1">
      <c r="A278" s="38"/>
      <c r="B278" s="115" t="s">
        <v>17</v>
      </c>
      <c r="C278" s="108">
        <v>1</v>
      </c>
      <c r="D278" s="109"/>
      <c r="E278" s="110">
        <v>1.67</v>
      </c>
      <c r="F278" s="111">
        <v>1.45</v>
      </c>
      <c r="G278" s="112"/>
      <c r="H278" s="116">
        <f t="shared" si="40"/>
        <v>2.4215</v>
      </c>
      <c r="I278" s="119"/>
      <c r="J278" s="13">
        <f t="shared" si="41"/>
        <v>6.24</v>
      </c>
    </row>
    <row r="279" spans="1:10" ht="24.95" customHeight="1" thickBot="1">
      <c r="A279" s="38"/>
      <c r="B279" s="115" t="s">
        <v>30</v>
      </c>
      <c r="C279" s="108">
        <v>1</v>
      </c>
      <c r="D279" s="109">
        <v>38.54</v>
      </c>
      <c r="E279" s="110">
        <v>0.15</v>
      </c>
      <c r="F279" s="111"/>
      <c r="G279" s="119">
        <f>E279*D279*C279</f>
        <v>5.7809999999999997</v>
      </c>
      <c r="H279" s="133"/>
      <c r="I279" s="119"/>
      <c r="J279" s="13"/>
    </row>
    <row r="280" spans="1:10" ht="24.95" customHeight="1" thickTop="1" thickBot="1">
      <c r="A280" s="38"/>
      <c r="B280" s="115"/>
      <c r="C280" s="108"/>
      <c r="D280" s="109"/>
      <c r="E280" s="110"/>
      <c r="F280" s="111"/>
      <c r="G280" s="123">
        <f>SUM(G269:G279)</f>
        <v>85.950999999999993</v>
      </c>
      <c r="H280" s="122">
        <f>SUM(H270:H278)</f>
        <v>26.576500000000003</v>
      </c>
      <c r="I280" s="130">
        <f>G280-H280</f>
        <v>59.374499999999991</v>
      </c>
      <c r="J280" s="13">
        <f>SUM(J275:J279)</f>
        <v>38.54</v>
      </c>
    </row>
    <row r="281" spans="1:10" ht="24.95" customHeight="1" thickTop="1" thickBot="1">
      <c r="A281" s="38"/>
      <c r="B281" s="135" t="s">
        <v>24</v>
      </c>
      <c r="C281" s="136"/>
      <c r="D281" s="137"/>
      <c r="E281" s="138"/>
      <c r="F281" s="139"/>
      <c r="G281" s="140"/>
      <c r="H281" s="141"/>
      <c r="I281" s="142"/>
      <c r="J281" s="95"/>
    </row>
    <row r="282" spans="1:10" ht="24.95" customHeight="1" thickTop="1" thickBot="1">
      <c r="A282" s="38"/>
      <c r="B282" s="135" t="s">
        <v>24</v>
      </c>
      <c r="C282" s="136"/>
      <c r="D282" s="137"/>
      <c r="E282" s="138"/>
      <c r="F282" s="139"/>
      <c r="G282" s="140"/>
      <c r="H282" s="141"/>
      <c r="I282" s="142"/>
      <c r="J282" s="37"/>
    </row>
    <row r="283" spans="1:10" ht="24.95" customHeight="1" thickTop="1">
      <c r="A283" s="38"/>
      <c r="B283" s="55"/>
      <c r="C283" s="39"/>
      <c r="D283" s="40"/>
      <c r="E283" s="41"/>
      <c r="F283" s="42"/>
      <c r="G283" s="56"/>
      <c r="H283" s="41"/>
      <c r="I283" s="57"/>
      <c r="J283" s="45"/>
    </row>
    <row r="284" spans="1:10" ht="24.95" customHeight="1">
      <c r="A284" s="38"/>
      <c r="B284" s="55" t="s">
        <v>47</v>
      </c>
      <c r="C284" s="39"/>
      <c r="D284" s="40"/>
      <c r="E284" s="41"/>
      <c r="F284" s="42"/>
      <c r="G284" s="56"/>
      <c r="H284" s="41"/>
      <c r="I284" s="57"/>
      <c r="J284" s="45"/>
    </row>
    <row r="285" spans="1:10" ht="24.95" customHeight="1">
      <c r="A285" s="38"/>
      <c r="B285" s="127" t="s">
        <v>12</v>
      </c>
      <c r="C285" s="108">
        <v>1</v>
      </c>
      <c r="D285" s="109">
        <v>2.4500000000000002</v>
      </c>
      <c r="E285" s="110">
        <v>1.3</v>
      </c>
      <c r="F285" s="111"/>
      <c r="G285" s="112">
        <f>E285*D285*C285</f>
        <v>3.1850000000000005</v>
      </c>
      <c r="H285" s="110"/>
      <c r="I285" s="113"/>
      <c r="J285" s="45"/>
    </row>
    <row r="286" spans="1:10" ht="24.95" customHeight="1">
      <c r="A286" s="38"/>
      <c r="B286" s="101" t="s">
        <v>4</v>
      </c>
      <c r="C286" s="108">
        <v>1</v>
      </c>
      <c r="D286" s="109">
        <v>5.55</v>
      </c>
      <c r="E286" s="110">
        <v>2.95</v>
      </c>
      <c r="F286" s="111"/>
      <c r="G286" s="112">
        <f t="shared" ref="G286:G287" si="42">E286*D286*C286</f>
        <v>16.372499999999999</v>
      </c>
      <c r="H286" s="110"/>
      <c r="I286" s="125"/>
      <c r="J286" s="45"/>
    </row>
    <row r="287" spans="1:10" ht="24.95" customHeight="1">
      <c r="A287" s="38"/>
      <c r="B287" s="101" t="s">
        <v>4</v>
      </c>
      <c r="C287" s="108">
        <v>1</v>
      </c>
      <c r="D287" s="109">
        <v>8.1999999999999993</v>
      </c>
      <c r="E287" s="110">
        <v>1.9</v>
      </c>
      <c r="F287" s="111"/>
      <c r="G287" s="112">
        <f t="shared" si="42"/>
        <v>15.579999999999998</v>
      </c>
      <c r="H287" s="110"/>
      <c r="I287" s="125"/>
      <c r="J287" s="45"/>
    </row>
    <row r="288" spans="1:10" ht="24.95" customHeight="1">
      <c r="A288" s="38"/>
      <c r="B288" s="101" t="s">
        <v>13</v>
      </c>
      <c r="C288" s="108">
        <v>1</v>
      </c>
      <c r="D288" s="109">
        <v>0.3</v>
      </c>
      <c r="E288" s="110">
        <v>0.15</v>
      </c>
      <c r="F288" s="111"/>
      <c r="G288" s="118"/>
      <c r="H288" s="116">
        <f>E288*D288*C288</f>
        <v>4.4999999999999998E-2</v>
      </c>
      <c r="I288" s="125"/>
      <c r="J288" s="45"/>
    </row>
    <row r="289" spans="1:10" ht="24.95" customHeight="1">
      <c r="A289" s="38"/>
      <c r="B289" s="101"/>
      <c r="C289" s="108">
        <v>1</v>
      </c>
      <c r="D289" s="109">
        <v>0.44</v>
      </c>
      <c r="E289" s="110">
        <v>0.14000000000000001</v>
      </c>
      <c r="F289" s="111"/>
      <c r="G289" s="118"/>
      <c r="H289" s="116">
        <f>E289*D289*C289</f>
        <v>6.1600000000000009E-2</v>
      </c>
      <c r="I289" s="125"/>
      <c r="J289" s="45"/>
    </row>
    <row r="290" spans="1:10" ht="24.95" customHeight="1">
      <c r="A290" s="38"/>
      <c r="B290" s="101"/>
      <c r="C290" s="108">
        <v>1</v>
      </c>
      <c r="D290" s="109">
        <v>0.2</v>
      </c>
      <c r="E290" s="110">
        <v>0.17</v>
      </c>
      <c r="F290" s="111"/>
      <c r="G290" s="118"/>
      <c r="H290" s="116">
        <f t="shared" ref="H290:H291" si="43">E290*D290*C290</f>
        <v>3.4000000000000002E-2</v>
      </c>
      <c r="I290" s="125"/>
      <c r="J290" s="45"/>
    </row>
    <row r="291" spans="1:10" ht="24.95" customHeight="1">
      <c r="A291" s="38"/>
      <c r="B291" s="101"/>
      <c r="C291" s="108">
        <v>1</v>
      </c>
      <c r="D291" s="109">
        <v>0.28000000000000003</v>
      </c>
      <c r="E291" s="110">
        <v>0.13</v>
      </c>
      <c r="F291" s="111"/>
      <c r="G291" s="118"/>
      <c r="H291" s="116">
        <f t="shared" si="43"/>
        <v>3.6400000000000002E-2</v>
      </c>
      <c r="I291" s="125"/>
      <c r="J291" s="45"/>
    </row>
    <row r="292" spans="1:10" ht="24.95" customHeight="1">
      <c r="A292" s="38"/>
      <c r="B292" s="101"/>
      <c r="C292" s="108">
        <v>1</v>
      </c>
      <c r="D292" s="109">
        <v>0.62</v>
      </c>
      <c r="E292" s="110">
        <v>0.13</v>
      </c>
      <c r="F292" s="111"/>
      <c r="G292" s="118"/>
      <c r="H292" s="116">
        <f t="shared" ref="H292:H293" si="44">E292*D292*C292</f>
        <v>8.0600000000000005E-2</v>
      </c>
      <c r="I292" s="125"/>
      <c r="J292" s="45"/>
    </row>
    <row r="293" spans="1:10" ht="24.95" customHeight="1">
      <c r="A293" s="38"/>
      <c r="B293" s="101"/>
      <c r="C293" s="108">
        <v>1</v>
      </c>
      <c r="D293" s="109">
        <v>1.35</v>
      </c>
      <c r="E293" s="110">
        <v>0.56000000000000005</v>
      </c>
      <c r="F293" s="111"/>
      <c r="G293" s="118"/>
      <c r="H293" s="116">
        <f t="shared" si="44"/>
        <v>0.75600000000000012</v>
      </c>
      <c r="I293" s="125"/>
      <c r="J293" s="45"/>
    </row>
    <row r="294" spans="1:10" ht="24.95" customHeight="1">
      <c r="A294" s="38"/>
      <c r="B294" s="115" t="s">
        <v>14</v>
      </c>
      <c r="C294" s="108">
        <v>3</v>
      </c>
      <c r="D294" s="109">
        <v>2.95</v>
      </c>
      <c r="E294" s="110"/>
      <c r="F294" s="111">
        <v>1.2</v>
      </c>
      <c r="G294" s="118">
        <f>F294*D294*C294</f>
        <v>10.620000000000001</v>
      </c>
      <c r="H294" s="116"/>
      <c r="I294" s="125"/>
      <c r="J294" s="45"/>
    </row>
    <row r="295" spans="1:10" ht="24.95" customHeight="1" thickBot="1">
      <c r="A295" s="38"/>
      <c r="B295" s="115" t="s">
        <v>14</v>
      </c>
      <c r="C295" s="108">
        <v>4</v>
      </c>
      <c r="D295" s="109">
        <v>1.9</v>
      </c>
      <c r="E295" s="110"/>
      <c r="F295" s="111">
        <v>1.2</v>
      </c>
      <c r="G295" s="118">
        <f>F295*D295*C295</f>
        <v>9.1199999999999992</v>
      </c>
      <c r="H295" s="116"/>
      <c r="I295" s="119"/>
      <c r="J295" s="45"/>
    </row>
    <row r="296" spans="1:10" ht="24.95" customHeight="1" thickTop="1" thickBot="1">
      <c r="A296" s="38"/>
      <c r="B296" s="115"/>
      <c r="C296" s="108"/>
      <c r="D296" s="109"/>
      <c r="E296" s="110"/>
      <c r="F296" s="111"/>
      <c r="G296" s="121">
        <f>SUM(G285:G295)</f>
        <v>54.877499999999991</v>
      </c>
      <c r="H296" s="122">
        <f>SUM(H288:H295)</f>
        <v>1.0136000000000001</v>
      </c>
      <c r="I296" s="126">
        <f>G296-H296</f>
        <v>53.863899999999994</v>
      </c>
      <c r="J296" s="45"/>
    </row>
    <row r="297" spans="1:10" ht="24.95" customHeight="1" thickTop="1">
      <c r="A297" s="38"/>
      <c r="B297" s="128" t="s">
        <v>15</v>
      </c>
      <c r="C297" s="108">
        <v>1</v>
      </c>
      <c r="D297" s="109">
        <v>2.4500000000000002</v>
      </c>
      <c r="E297" s="110">
        <v>1.3</v>
      </c>
      <c r="F297" s="111"/>
      <c r="G297" s="112">
        <f>E297*D297*C297</f>
        <v>3.1850000000000005</v>
      </c>
      <c r="H297" s="110"/>
      <c r="I297" s="113"/>
      <c r="J297" s="45"/>
    </row>
    <row r="298" spans="1:10" ht="24.95" customHeight="1">
      <c r="A298" s="38"/>
      <c r="B298" s="101" t="s">
        <v>4</v>
      </c>
      <c r="C298" s="108">
        <v>1</v>
      </c>
      <c r="D298" s="109">
        <v>5.55</v>
      </c>
      <c r="E298" s="110">
        <v>2.95</v>
      </c>
      <c r="F298" s="111"/>
      <c r="G298" s="112">
        <f t="shared" ref="G298:G299" si="45">E298*D298*C298</f>
        <v>16.372499999999999</v>
      </c>
      <c r="H298" s="110"/>
      <c r="I298" s="113"/>
      <c r="J298" s="45"/>
    </row>
    <row r="299" spans="1:10" ht="24.95" customHeight="1">
      <c r="A299" s="38"/>
      <c r="B299" s="101" t="s">
        <v>4</v>
      </c>
      <c r="C299" s="108">
        <v>1</v>
      </c>
      <c r="D299" s="109">
        <v>8.1999999999999993</v>
      </c>
      <c r="E299" s="110">
        <v>1.9</v>
      </c>
      <c r="F299" s="111"/>
      <c r="G299" s="112">
        <f t="shared" si="45"/>
        <v>15.579999999999998</v>
      </c>
      <c r="H299" s="110"/>
      <c r="I299" s="113"/>
      <c r="J299" s="45"/>
    </row>
    <row r="300" spans="1:10" ht="24.95" customHeight="1">
      <c r="A300" s="38"/>
      <c r="B300" s="101" t="s">
        <v>13</v>
      </c>
      <c r="C300" s="108">
        <v>1</v>
      </c>
      <c r="D300" s="109">
        <v>0.3</v>
      </c>
      <c r="E300" s="110">
        <v>0.15</v>
      </c>
      <c r="F300" s="111"/>
      <c r="G300" s="118"/>
      <c r="H300" s="116">
        <f>E300*D300*C300</f>
        <v>4.4999999999999998E-2</v>
      </c>
      <c r="I300" s="113"/>
      <c r="J300" s="45"/>
    </row>
    <row r="301" spans="1:10" ht="24.95" customHeight="1">
      <c r="A301" s="38"/>
      <c r="B301" s="101"/>
      <c r="C301" s="108">
        <v>1</v>
      </c>
      <c r="D301" s="109">
        <v>0.44</v>
      </c>
      <c r="E301" s="110">
        <v>0.14000000000000001</v>
      </c>
      <c r="F301" s="111"/>
      <c r="G301" s="118"/>
      <c r="H301" s="116">
        <f>E301*D301*C301</f>
        <v>6.1600000000000009E-2</v>
      </c>
      <c r="I301" s="113"/>
      <c r="J301" s="45"/>
    </row>
    <row r="302" spans="1:10" ht="24.95" customHeight="1">
      <c r="A302" s="38"/>
      <c r="B302" s="101"/>
      <c r="C302" s="108">
        <v>1</v>
      </c>
      <c r="D302" s="109">
        <v>0.2</v>
      </c>
      <c r="E302" s="110">
        <v>0.17</v>
      </c>
      <c r="F302" s="111"/>
      <c r="G302" s="118"/>
      <c r="H302" s="116">
        <f t="shared" ref="H302:H305" si="46">E302*D302*C302</f>
        <v>3.4000000000000002E-2</v>
      </c>
      <c r="I302" s="113"/>
      <c r="J302" s="45"/>
    </row>
    <row r="303" spans="1:10" ht="24.95" customHeight="1">
      <c r="A303" s="38"/>
      <c r="B303" s="101"/>
      <c r="C303" s="108">
        <v>1</v>
      </c>
      <c r="D303" s="109">
        <v>0.28000000000000003</v>
      </c>
      <c r="E303" s="110">
        <v>0.13</v>
      </c>
      <c r="F303" s="111"/>
      <c r="G303" s="118"/>
      <c r="H303" s="116">
        <f t="shared" si="46"/>
        <v>3.6400000000000002E-2</v>
      </c>
      <c r="I303" s="113"/>
      <c r="J303" s="45"/>
    </row>
    <row r="304" spans="1:10" ht="24.95" customHeight="1">
      <c r="A304" s="38"/>
      <c r="B304" s="101"/>
      <c r="C304" s="108">
        <v>1</v>
      </c>
      <c r="D304" s="109">
        <v>0.62</v>
      </c>
      <c r="E304" s="110">
        <v>0.13</v>
      </c>
      <c r="F304" s="111"/>
      <c r="G304" s="118"/>
      <c r="H304" s="116">
        <f t="shared" si="46"/>
        <v>8.0600000000000005E-2</v>
      </c>
      <c r="I304" s="113"/>
      <c r="J304" s="45"/>
    </row>
    <row r="305" spans="1:10" ht="24.95" customHeight="1" thickBot="1">
      <c r="A305" s="38"/>
      <c r="B305" s="101"/>
      <c r="C305" s="108">
        <v>1</v>
      </c>
      <c r="D305" s="109">
        <v>1.35</v>
      </c>
      <c r="E305" s="110">
        <v>0.56000000000000005</v>
      </c>
      <c r="F305" s="111"/>
      <c r="G305" s="118"/>
      <c r="H305" s="116">
        <f t="shared" si="46"/>
        <v>0.75600000000000012</v>
      </c>
      <c r="I305" s="113"/>
      <c r="J305" s="45"/>
    </row>
    <row r="306" spans="1:10" ht="24.95" customHeight="1" thickTop="1" thickBot="1">
      <c r="A306" s="38"/>
      <c r="B306" s="115"/>
      <c r="C306" s="108"/>
      <c r="D306" s="109"/>
      <c r="E306" s="110"/>
      <c r="F306" s="111"/>
      <c r="G306" s="121">
        <f>SUM(G297:G305)</f>
        <v>35.137499999999996</v>
      </c>
      <c r="H306" s="122">
        <f>SUM(H298:H305)</f>
        <v>1.0136000000000001</v>
      </c>
      <c r="I306" s="129">
        <f>G306-H306</f>
        <v>34.123899999999999</v>
      </c>
      <c r="J306" s="45"/>
    </row>
    <row r="307" spans="1:10" ht="24.95" customHeight="1" thickTop="1">
      <c r="A307" s="38"/>
      <c r="B307" s="131" t="s">
        <v>16</v>
      </c>
      <c r="C307" s="108">
        <v>1</v>
      </c>
      <c r="D307" s="109">
        <v>13.85</v>
      </c>
      <c r="E307" s="110"/>
      <c r="F307" s="111">
        <v>2.5</v>
      </c>
      <c r="G307" s="112">
        <f>F307*D307*C307</f>
        <v>34.625</v>
      </c>
      <c r="H307" s="116"/>
      <c r="I307" s="117"/>
      <c r="J307" s="45"/>
    </row>
    <row r="308" spans="1:10" ht="24.95" customHeight="1">
      <c r="A308" s="38"/>
      <c r="B308" s="115" t="s">
        <v>4</v>
      </c>
      <c r="C308" s="108">
        <v>1</v>
      </c>
      <c r="D308" s="109">
        <v>15.2</v>
      </c>
      <c r="E308" s="110"/>
      <c r="F308" s="111">
        <v>2.5</v>
      </c>
      <c r="G308" s="112">
        <f>F308*D308*C308</f>
        <v>38</v>
      </c>
      <c r="H308" s="116"/>
      <c r="I308" s="117"/>
      <c r="J308" s="45"/>
    </row>
    <row r="309" spans="1:10" ht="24.95" customHeight="1">
      <c r="A309" s="38"/>
      <c r="B309" s="115" t="s">
        <v>29</v>
      </c>
      <c r="C309" s="108">
        <v>8</v>
      </c>
      <c r="D309" s="109"/>
      <c r="E309" s="110">
        <v>0.15</v>
      </c>
      <c r="F309" s="111">
        <v>0.6</v>
      </c>
      <c r="G309" s="112"/>
      <c r="H309" s="116">
        <f t="shared" ref="H309:H311" si="47">F309*E309*C309</f>
        <v>0.72</v>
      </c>
      <c r="I309" s="117"/>
      <c r="J309" s="45"/>
    </row>
    <row r="310" spans="1:10" ht="24.95" customHeight="1">
      <c r="A310" s="38"/>
      <c r="B310" s="115" t="s">
        <v>17</v>
      </c>
      <c r="C310" s="108">
        <v>1</v>
      </c>
      <c r="D310" s="109"/>
      <c r="E310" s="110">
        <v>3.5</v>
      </c>
      <c r="F310" s="111">
        <v>1.0900000000000001</v>
      </c>
      <c r="G310" s="112"/>
      <c r="H310" s="116">
        <f t="shared" si="47"/>
        <v>3.8150000000000004</v>
      </c>
      <c r="I310" s="117"/>
      <c r="J310" s="45"/>
    </row>
    <row r="311" spans="1:10" ht="24.95" customHeight="1">
      <c r="A311" s="38"/>
      <c r="B311" s="115" t="s">
        <v>17</v>
      </c>
      <c r="C311" s="108">
        <v>1</v>
      </c>
      <c r="D311" s="109"/>
      <c r="E311" s="110">
        <v>0.96</v>
      </c>
      <c r="F311" s="111">
        <v>2.08</v>
      </c>
      <c r="G311" s="112"/>
      <c r="H311" s="116">
        <f t="shared" si="47"/>
        <v>1.9967999999999999</v>
      </c>
      <c r="I311" s="119"/>
      <c r="J311" s="45"/>
    </row>
    <row r="312" spans="1:10" ht="24.95" customHeight="1" thickBot="1">
      <c r="A312" s="38"/>
      <c r="B312" s="115" t="s">
        <v>17</v>
      </c>
      <c r="C312" s="108">
        <v>1</v>
      </c>
      <c r="D312" s="109"/>
      <c r="E312" s="110">
        <v>3.43</v>
      </c>
      <c r="F312" s="111">
        <v>1.0900000000000001</v>
      </c>
      <c r="G312" s="112"/>
      <c r="H312" s="116">
        <f t="shared" ref="H312" si="48">F312*E312*C312</f>
        <v>3.7387000000000006</v>
      </c>
      <c r="I312" s="119"/>
      <c r="J312" s="45"/>
    </row>
    <row r="313" spans="1:10" ht="24.95" customHeight="1" thickTop="1" thickBot="1">
      <c r="A313" s="38"/>
      <c r="B313" s="115"/>
      <c r="C313" s="108"/>
      <c r="D313" s="109"/>
      <c r="E313" s="110"/>
      <c r="F313" s="111"/>
      <c r="G313" s="123">
        <f>SUM(G307:G312)</f>
        <v>72.625</v>
      </c>
      <c r="H313" s="122">
        <f>SUM(H309:H312)</f>
        <v>10.270500000000002</v>
      </c>
      <c r="I313" s="130">
        <f>G313-H313</f>
        <v>62.354500000000002</v>
      </c>
      <c r="J313" s="45"/>
    </row>
    <row r="314" spans="1:10" ht="24.95" customHeight="1" thickTop="1" thickBot="1">
      <c r="A314" s="38"/>
      <c r="B314" s="135" t="s">
        <v>24</v>
      </c>
      <c r="C314" s="136"/>
      <c r="D314" s="137"/>
      <c r="E314" s="138"/>
      <c r="F314" s="139"/>
      <c r="G314" s="140"/>
      <c r="H314" s="141"/>
      <c r="I314" s="142"/>
      <c r="J314" s="45"/>
    </row>
    <row r="315" spans="1:10" ht="24.95" customHeight="1" thickTop="1" thickBot="1">
      <c r="A315" s="89"/>
      <c r="B315" s="144" t="s">
        <v>24</v>
      </c>
      <c r="C315" s="168"/>
      <c r="D315" s="145"/>
      <c r="E315" s="146"/>
      <c r="F315" s="147"/>
      <c r="G315" s="132"/>
      <c r="H315" s="133"/>
      <c r="I315" s="134"/>
      <c r="J315" s="171"/>
    </row>
    <row r="316" spans="1:10" ht="24.95" customHeight="1" thickTop="1">
      <c r="A316" s="172"/>
      <c r="B316" s="173" t="s">
        <v>40</v>
      </c>
      <c r="C316" s="174">
        <v>1</v>
      </c>
      <c r="D316" s="175">
        <v>3.15</v>
      </c>
      <c r="E316" s="176"/>
      <c r="F316" s="177">
        <v>4.6500000000000004</v>
      </c>
      <c r="G316" s="178">
        <f>F316*D316*C316</f>
        <v>14.647500000000001</v>
      </c>
      <c r="H316" s="176"/>
      <c r="I316" s="179"/>
      <c r="J316" s="180"/>
    </row>
    <row r="317" spans="1:10" ht="24.95" customHeight="1">
      <c r="A317" s="38"/>
      <c r="B317" s="55"/>
      <c r="C317" s="39">
        <v>3</v>
      </c>
      <c r="D317" s="40">
        <v>4.3499999999999996</v>
      </c>
      <c r="E317" s="41">
        <v>2.95</v>
      </c>
      <c r="F317" s="42"/>
      <c r="G317" s="56">
        <f>E317*D317*C317</f>
        <v>38.497500000000002</v>
      </c>
      <c r="H317" s="41"/>
      <c r="I317" s="57"/>
      <c r="J317" s="45"/>
    </row>
    <row r="318" spans="1:10" ht="24.95" customHeight="1">
      <c r="A318" s="38"/>
      <c r="B318" s="55"/>
      <c r="C318" s="39">
        <v>4</v>
      </c>
      <c r="D318" s="40">
        <v>1</v>
      </c>
      <c r="E318" s="41"/>
      <c r="F318" s="42">
        <v>2.7</v>
      </c>
      <c r="G318" s="56">
        <f t="shared" ref="G318:G329" si="49">F318*D318*C318</f>
        <v>10.8</v>
      </c>
      <c r="H318" s="41"/>
      <c r="I318" s="57"/>
      <c r="J318" s="45"/>
    </row>
    <row r="319" spans="1:10" ht="24.95" customHeight="1">
      <c r="A319" s="38"/>
      <c r="B319" s="55"/>
      <c r="C319" s="39">
        <v>4</v>
      </c>
      <c r="D319" s="40">
        <v>2.2000000000000002</v>
      </c>
      <c r="E319" s="41"/>
      <c r="F319" s="42">
        <v>3.3</v>
      </c>
      <c r="G319" s="56">
        <f t="shared" si="49"/>
        <v>29.04</v>
      </c>
      <c r="H319" s="41"/>
      <c r="I319" s="57"/>
      <c r="J319" s="45"/>
    </row>
    <row r="320" spans="1:10" ht="24.95" customHeight="1">
      <c r="A320" s="38"/>
      <c r="B320" s="55"/>
      <c r="C320" s="39">
        <v>4</v>
      </c>
      <c r="D320" s="40">
        <v>5.9</v>
      </c>
      <c r="E320" s="41"/>
      <c r="F320" s="42">
        <v>1.37</v>
      </c>
      <c r="G320" s="56">
        <f t="shared" si="49"/>
        <v>32.332000000000008</v>
      </c>
      <c r="H320" s="41"/>
      <c r="I320" s="57"/>
      <c r="J320" s="45"/>
    </row>
    <row r="321" spans="1:10" ht="24.95" customHeight="1">
      <c r="A321" s="38"/>
      <c r="B321" s="55"/>
      <c r="C321" s="39">
        <v>1</v>
      </c>
      <c r="D321" s="40">
        <v>1.78</v>
      </c>
      <c r="E321" s="41"/>
      <c r="F321" s="42">
        <v>0.39</v>
      </c>
      <c r="G321" s="56">
        <f t="shared" si="49"/>
        <v>0.69420000000000004</v>
      </c>
      <c r="H321" s="41"/>
      <c r="I321" s="57"/>
      <c r="J321" s="45"/>
    </row>
    <row r="322" spans="1:10" ht="24.95" customHeight="1">
      <c r="A322" s="38"/>
      <c r="B322" s="55"/>
      <c r="C322" s="39">
        <v>1</v>
      </c>
      <c r="D322" s="40">
        <v>1.63</v>
      </c>
      <c r="E322" s="41"/>
      <c r="F322" s="42">
        <v>1</v>
      </c>
      <c r="G322" s="56">
        <f t="shared" si="49"/>
        <v>1.63</v>
      </c>
      <c r="H322" s="41"/>
      <c r="I322" s="57"/>
      <c r="J322" s="45"/>
    </row>
    <row r="323" spans="1:10" ht="24.95" customHeight="1">
      <c r="A323" s="38"/>
      <c r="B323" s="55"/>
      <c r="C323" s="39">
        <v>4</v>
      </c>
      <c r="D323" s="40">
        <v>3.4</v>
      </c>
      <c r="E323" s="41"/>
      <c r="F323" s="42">
        <v>0.3</v>
      </c>
      <c r="G323" s="56">
        <f t="shared" si="49"/>
        <v>4.08</v>
      </c>
      <c r="H323" s="41"/>
      <c r="I323" s="57"/>
      <c r="J323" s="45"/>
    </row>
    <row r="324" spans="1:10" ht="24.95" customHeight="1">
      <c r="A324" s="38"/>
      <c r="B324" s="55"/>
      <c r="C324" s="39">
        <v>4</v>
      </c>
      <c r="D324" s="40">
        <v>3.1</v>
      </c>
      <c r="E324" s="41"/>
      <c r="F324" s="42">
        <v>1.05</v>
      </c>
      <c r="G324" s="56">
        <f t="shared" si="49"/>
        <v>13.020000000000001</v>
      </c>
      <c r="H324" s="41"/>
      <c r="I324" s="57"/>
      <c r="J324" s="45"/>
    </row>
    <row r="325" spans="1:10" ht="24.95" customHeight="1">
      <c r="A325" s="38"/>
      <c r="B325" s="55"/>
      <c r="C325" s="39">
        <v>4</v>
      </c>
      <c r="D325" s="40">
        <v>0.5</v>
      </c>
      <c r="E325" s="41"/>
      <c r="F325" s="42">
        <v>0.61</v>
      </c>
      <c r="G325" s="56">
        <f t="shared" si="49"/>
        <v>1.22</v>
      </c>
      <c r="H325" s="41"/>
      <c r="I325" s="57"/>
      <c r="J325" s="45"/>
    </row>
    <row r="326" spans="1:10" ht="24.95" customHeight="1">
      <c r="A326" s="38"/>
      <c r="B326" s="55"/>
      <c r="C326" s="39">
        <v>4</v>
      </c>
      <c r="D326" s="40">
        <v>0.15</v>
      </c>
      <c r="E326" s="41"/>
      <c r="F326" s="42">
        <v>1.05</v>
      </c>
      <c r="G326" s="56">
        <f t="shared" si="49"/>
        <v>0.63</v>
      </c>
      <c r="H326" s="41"/>
      <c r="I326" s="57"/>
      <c r="J326" s="45"/>
    </row>
    <row r="327" spans="1:10" ht="24.95" customHeight="1">
      <c r="A327" s="38"/>
      <c r="B327" s="55"/>
      <c r="C327" s="39">
        <v>3</v>
      </c>
      <c r="D327" s="40">
        <v>3.1</v>
      </c>
      <c r="E327" s="41"/>
      <c r="F327" s="42">
        <v>2.2000000000000002</v>
      </c>
      <c r="G327" s="56">
        <f t="shared" si="49"/>
        <v>20.460000000000004</v>
      </c>
      <c r="H327" s="41"/>
      <c r="I327" s="57"/>
      <c r="J327" s="45"/>
    </row>
    <row r="328" spans="1:10" ht="24.95" customHeight="1">
      <c r="A328" s="38"/>
      <c r="B328" s="55"/>
      <c r="C328" s="39">
        <v>3</v>
      </c>
      <c r="D328" s="40">
        <v>0.75</v>
      </c>
      <c r="E328" s="41"/>
      <c r="F328" s="42">
        <v>2.33</v>
      </c>
      <c r="G328" s="56">
        <f t="shared" si="49"/>
        <v>5.2424999999999997</v>
      </c>
      <c r="H328" s="41"/>
      <c r="I328" s="57"/>
      <c r="J328" s="45"/>
    </row>
    <row r="329" spans="1:10" ht="24.95" customHeight="1" thickBot="1">
      <c r="A329" s="38"/>
      <c r="B329" s="55"/>
      <c r="C329" s="39">
        <v>6</v>
      </c>
      <c r="D329" s="40">
        <v>3</v>
      </c>
      <c r="E329" s="41"/>
      <c r="F329" s="42">
        <v>1.35</v>
      </c>
      <c r="G329" s="43">
        <f t="shared" si="49"/>
        <v>24.300000000000004</v>
      </c>
      <c r="H329" s="64"/>
      <c r="I329" s="65"/>
      <c r="J329" s="45"/>
    </row>
    <row r="330" spans="1:10" ht="24.95" customHeight="1" thickTop="1" thickBot="1">
      <c r="A330" s="38"/>
      <c r="B330" s="55"/>
      <c r="C330" s="39"/>
      <c r="D330" s="40"/>
      <c r="E330" s="41"/>
      <c r="F330" s="42"/>
      <c r="G330" s="73">
        <f>SUM(G316:G329)</f>
        <v>196.59370000000004</v>
      </c>
      <c r="H330" s="74"/>
      <c r="I330" s="181">
        <f>G330</f>
        <v>196.59370000000004</v>
      </c>
      <c r="J330" s="45"/>
    </row>
    <row r="331" spans="1:10" ht="24.95" customHeight="1" thickTop="1">
      <c r="A331" s="38"/>
      <c r="B331" s="55"/>
      <c r="C331" s="39"/>
      <c r="D331" s="40"/>
      <c r="E331" s="41"/>
      <c r="F331" s="42"/>
      <c r="G331" s="66"/>
      <c r="H331" s="67"/>
      <c r="I331" s="68"/>
      <c r="J331" s="45"/>
    </row>
    <row r="332" spans="1:10" ht="24.95" customHeight="1">
      <c r="A332" s="38"/>
      <c r="B332" s="55"/>
      <c r="C332" s="39"/>
      <c r="D332" s="40"/>
      <c r="E332" s="41"/>
      <c r="F332" s="42"/>
      <c r="G332" s="56"/>
      <c r="H332" s="41"/>
      <c r="I332" s="57"/>
      <c r="J332" s="45"/>
    </row>
    <row r="333" spans="1:10" ht="24.95" customHeight="1">
      <c r="A333" s="38"/>
      <c r="B333" s="55"/>
      <c r="C333" s="39"/>
      <c r="D333" s="40"/>
      <c r="E333" s="41"/>
      <c r="F333" s="42"/>
      <c r="G333" s="56"/>
      <c r="H333" s="41"/>
      <c r="I333" s="57"/>
      <c r="J333" s="45"/>
    </row>
    <row r="334" spans="1:10" ht="24.95" customHeight="1">
      <c r="A334" s="38"/>
      <c r="B334" s="55"/>
      <c r="C334" s="39"/>
      <c r="D334" s="40"/>
      <c r="E334" s="41"/>
      <c r="F334" s="42"/>
      <c r="G334" s="56"/>
      <c r="H334" s="41"/>
      <c r="I334" s="57"/>
      <c r="J334" s="45"/>
    </row>
    <row r="335" spans="1:10" ht="24.95" customHeight="1">
      <c r="A335" s="38"/>
      <c r="B335" s="55"/>
      <c r="C335" s="39"/>
      <c r="D335" s="40"/>
      <c r="E335" s="41"/>
      <c r="F335" s="42"/>
      <c r="G335" s="56"/>
      <c r="H335" s="41"/>
      <c r="I335" s="57"/>
      <c r="J335" s="45"/>
    </row>
    <row r="336" spans="1:10" ht="24.95" customHeight="1">
      <c r="A336" s="38"/>
      <c r="B336" s="55"/>
      <c r="C336" s="39"/>
      <c r="D336" s="40"/>
      <c r="E336" s="41"/>
      <c r="F336" s="42"/>
      <c r="G336" s="56"/>
      <c r="H336" s="41"/>
      <c r="I336" s="57"/>
      <c r="J336" s="45"/>
    </row>
    <row r="337" spans="1:10" ht="24.95" customHeight="1">
      <c r="A337" s="38"/>
      <c r="B337" s="55"/>
      <c r="C337" s="39"/>
      <c r="D337" s="40"/>
      <c r="E337" s="41"/>
      <c r="F337" s="42"/>
      <c r="G337" s="56"/>
      <c r="H337" s="41"/>
      <c r="I337" s="57"/>
      <c r="J337" s="45"/>
    </row>
    <row r="338" spans="1:10" ht="24.95" customHeight="1">
      <c r="A338" s="38"/>
      <c r="B338" s="55"/>
      <c r="C338" s="39"/>
      <c r="D338" s="40"/>
      <c r="E338" s="41"/>
      <c r="F338" s="42"/>
      <c r="G338" s="56"/>
      <c r="H338" s="41"/>
      <c r="I338" s="57"/>
      <c r="J338" s="45"/>
    </row>
    <row r="339" spans="1:10" ht="24.95" customHeight="1">
      <c r="A339" s="38"/>
      <c r="B339" s="55"/>
      <c r="C339" s="39"/>
      <c r="D339" s="40"/>
      <c r="E339" s="41"/>
      <c r="F339" s="42"/>
      <c r="G339" s="56"/>
      <c r="H339" s="41"/>
      <c r="I339" s="57"/>
      <c r="J339" s="45"/>
    </row>
    <row r="340" spans="1:10" ht="24.95" customHeight="1">
      <c r="A340" s="38"/>
      <c r="B340" s="55"/>
      <c r="C340" s="39"/>
      <c r="D340" s="40"/>
      <c r="E340" s="41"/>
      <c r="F340" s="42"/>
      <c r="G340" s="56"/>
      <c r="H340" s="41"/>
      <c r="I340" s="57"/>
      <c r="J340" s="45"/>
    </row>
    <row r="341" spans="1:10" ht="24.95" customHeight="1">
      <c r="A341" s="38"/>
      <c r="B341" s="55"/>
      <c r="C341" s="39"/>
      <c r="D341" s="40"/>
      <c r="E341" s="41"/>
      <c r="F341" s="42"/>
      <c r="G341" s="56"/>
      <c r="H341" s="41"/>
      <c r="I341" s="57"/>
      <c r="J341" s="45"/>
    </row>
    <row r="342" spans="1:10" ht="24.95" customHeight="1">
      <c r="A342" s="38"/>
      <c r="B342" s="55"/>
      <c r="C342" s="39"/>
      <c r="D342" s="40"/>
      <c r="E342" s="41"/>
      <c r="F342" s="42"/>
      <c r="G342" s="56"/>
      <c r="H342" s="41"/>
      <c r="I342" s="57"/>
      <c r="J342" s="45"/>
    </row>
    <row r="343" spans="1:10" ht="24.95" customHeight="1">
      <c r="A343" s="38"/>
      <c r="B343" s="55"/>
      <c r="C343" s="39"/>
      <c r="D343" s="40"/>
      <c r="E343" s="41"/>
      <c r="F343" s="42"/>
      <c r="G343" s="56"/>
      <c r="H343" s="41"/>
      <c r="I343" s="57"/>
      <c r="J343" s="45"/>
    </row>
    <row r="344" spans="1:10" ht="24.95" customHeight="1">
      <c r="A344" s="38"/>
      <c r="B344" s="55"/>
      <c r="C344" s="39"/>
      <c r="D344" s="40"/>
      <c r="E344" s="41"/>
      <c r="F344" s="42"/>
      <c r="G344" s="56"/>
      <c r="H344" s="41"/>
      <c r="I344" s="57"/>
      <c r="J344" s="45"/>
    </row>
    <row r="345" spans="1:10" ht="24.95" customHeight="1">
      <c r="A345" s="38"/>
      <c r="B345" s="55"/>
      <c r="C345" s="39"/>
      <c r="D345" s="40"/>
      <c r="E345" s="41"/>
      <c r="F345" s="42"/>
      <c r="G345" s="56"/>
      <c r="H345" s="41"/>
      <c r="I345" s="57"/>
      <c r="J345" s="45"/>
    </row>
    <row r="346" spans="1:10" ht="24.95" customHeight="1">
      <c r="A346" s="38"/>
      <c r="B346" s="55"/>
      <c r="C346" s="39"/>
      <c r="D346" s="40"/>
      <c r="E346" s="41"/>
      <c r="F346" s="42"/>
      <c r="G346" s="56"/>
      <c r="H346" s="41"/>
      <c r="I346" s="57"/>
      <c r="J346" s="45"/>
    </row>
    <row r="347" spans="1:10" ht="24.95" customHeight="1">
      <c r="A347" s="38"/>
      <c r="B347" s="55"/>
      <c r="C347" s="39"/>
      <c r="D347" s="40"/>
      <c r="E347" s="41"/>
      <c r="F347" s="42"/>
      <c r="G347" s="56"/>
      <c r="H347" s="41"/>
      <c r="I347" s="57"/>
      <c r="J347" s="45"/>
    </row>
    <row r="348" spans="1:10" ht="24.95" customHeight="1">
      <c r="A348" s="38"/>
      <c r="B348" s="55"/>
      <c r="C348" s="39"/>
      <c r="D348" s="40"/>
      <c r="E348" s="41"/>
      <c r="F348" s="42"/>
      <c r="G348" s="56"/>
      <c r="H348" s="41"/>
      <c r="I348" s="57"/>
      <c r="J348" s="45"/>
    </row>
    <row r="349" spans="1:10" ht="24.95" customHeight="1">
      <c r="A349" s="38"/>
      <c r="B349" s="55"/>
      <c r="C349" s="39"/>
      <c r="D349" s="40"/>
      <c r="E349" s="41"/>
      <c r="F349" s="42"/>
      <c r="G349" s="56"/>
      <c r="H349" s="41"/>
      <c r="I349" s="57"/>
      <c r="J349" s="45"/>
    </row>
    <row r="350" spans="1:10" ht="24.95" customHeight="1">
      <c r="A350" s="38"/>
      <c r="B350" s="55"/>
      <c r="C350" s="39"/>
      <c r="D350" s="40"/>
      <c r="E350" s="41"/>
      <c r="F350" s="42"/>
      <c r="G350" s="56"/>
      <c r="H350" s="41"/>
      <c r="I350" s="57"/>
      <c r="J350" s="45"/>
    </row>
    <row r="351" spans="1:10" ht="24.95" customHeight="1">
      <c r="A351" s="38"/>
      <c r="B351" s="55"/>
      <c r="C351" s="39"/>
      <c r="D351" s="40"/>
      <c r="E351" s="41"/>
      <c r="F351" s="42"/>
      <c r="G351" s="56"/>
      <c r="H351" s="41"/>
      <c r="I351" s="57"/>
      <c r="J351" s="45"/>
    </row>
    <row r="352" spans="1:10" ht="24.95" customHeight="1">
      <c r="A352" s="38"/>
      <c r="B352" s="55"/>
      <c r="C352" s="39"/>
      <c r="D352" s="40"/>
      <c r="E352" s="41"/>
      <c r="F352" s="42"/>
      <c r="G352" s="56"/>
      <c r="H352" s="41"/>
      <c r="I352" s="57"/>
      <c r="J352" s="45"/>
    </row>
    <row r="353" spans="1:10" ht="24.95" customHeight="1">
      <c r="A353" s="38"/>
      <c r="B353" s="55"/>
      <c r="C353" s="39"/>
      <c r="D353" s="40"/>
      <c r="E353" s="41"/>
      <c r="F353" s="42"/>
      <c r="G353" s="56"/>
      <c r="H353" s="41"/>
      <c r="I353" s="57"/>
      <c r="J353" s="45"/>
    </row>
    <row r="354" spans="1:10" ht="24.95" customHeight="1">
      <c r="A354" s="38"/>
      <c r="B354" s="55"/>
      <c r="C354" s="39"/>
      <c r="D354" s="40"/>
      <c r="E354" s="41"/>
      <c r="F354" s="42"/>
      <c r="G354" s="56"/>
      <c r="H354" s="41"/>
      <c r="I354" s="57"/>
      <c r="J354" s="45"/>
    </row>
    <row r="355" spans="1:10" ht="24.95" customHeight="1">
      <c r="A355" s="38"/>
      <c r="B355" s="55"/>
      <c r="C355" s="39"/>
      <c r="D355" s="40"/>
      <c r="E355" s="41"/>
      <c r="F355" s="42"/>
      <c r="G355" s="56"/>
      <c r="H355" s="41"/>
      <c r="I355" s="57"/>
      <c r="J355" s="45"/>
    </row>
    <row r="356" spans="1:10" ht="24.95" customHeight="1">
      <c r="A356" s="38"/>
      <c r="B356" s="55"/>
      <c r="C356" s="39"/>
      <c r="D356" s="40"/>
      <c r="E356" s="41"/>
      <c r="F356" s="42"/>
      <c r="G356" s="56"/>
      <c r="H356" s="41"/>
      <c r="I356" s="57"/>
      <c r="J356" s="45"/>
    </row>
    <row r="357" spans="1:10" ht="24.95" customHeight="1">
      <c r="A357" s="38"/>
      <c r="B357" s="55"/>
      <c r="C357" s="39"/>
      <c r="D357" s="40"/>
      <c r="E357" s="41"/>
      <c r="F357" s="42"/>
      <c r="G357" s="56"/>
      <c r="H357" s="41"/>
      <c r="I357" s="57"/>
      <c r="J357" s="45"/>
    </row>
    <row r="358" spans="1:10" ht="24.95" customHeight="1">
      <c r="A358" s="38"/>
      <c r="B358" s="55"/>
      <c r="C358" s="39"/>
      <c r="D358" s="40"/>
      <c r="E358" s="41"/>
      <c r="F358" s="42"/>
      <c r="G358" s="56"/>
      <c r="H358" s="41"/>
      <c r="I358" s="57"/>
      <c r="J358" s="45"/>
    </row>
    <row r="359" spans="1:10" ht="24.95" customHeight="1">
      <c r="A359" s="38"/>
      <c r="B359" s="55"/>
      <c r="C359" s="39"/>
      <c r="D359" s="40"/>
      <c r="E359" s="41"/>
      <c r="F359" s="42"/>
      <c r="G359" s="56"/>
      <c r="H359" s="41"/>
      <c r="I359" s="57"/>
      <c r="J359" s="45"/>
    </row>
    <row r="360" spans="1:10" ht="24.95" customHeight="1">
      <c r="A360" s="38"/>
      <c r="B360" s="55"/>
      <c r="C360" s="39"/>
      <c r="D360" s="40"/>
      <c r="E360" s="41"/>
      <c r="F360" s="42"/>
      <c r="G360" s="56"/>
      <c r="H360" s="41"/>
      <c r="I360" s="57"/>
      <c r="J360" s="45"/>
    </row>
    <row r="361" spans="1:10" ht="24.95" customHeight="1">
      <c r="A361" s="38"/>
      <c r="B361" s="55"/>
      <c r="C361" s="39"/>
      <c r="D361" s="40"/>
      <c r="E361" s="41"/>
      <c r="F361" s="42"/>
      <c r="G361" s="56"/>
      <c r="H361" s="41"/>
      <c r="I361" s="57"/>
      <c r="J361" s="45"/>
    </row>
    <row r="362" spans="1:10" ht="24.95" customHeight="1">
      <c r="A362" s="38"/>
      <c r="B362" s="55"/>
      <c r="C362" s="39"/>
      <c r="D362" s="40"/>
      <c r="E362" s="41"/>
      <c r="F362" s="42"/>
      <c r="G362" s="56"/>
      <c r="H362" s="41"/>
      <c r="I362" s="57"/>
      <c r="J362" s="45"/>
    </row>
    <row r="363" spans="1:10" ht="24.95" customHeight="1">
      <c r="A363" s="38"/>
      <c r="B363" s="55"/>
      <c r="C363" s="39"/>
      <c r="D363" s="40"/>
      <c r="E363" s="41"/>
      <c r="F363" s="42"/>
      <c r="G363" s="56"/>
      <c r="H363" s="41"/>
      <c r="I363" s="57"/>
      <c r="J363" s="45"/>
    </row>
    <row r="364" spans="1:10" ht="24.95" customHeight="1">
      <c r="A364" s="38"/>
      <c r="B364" s="55"/>
      <c r="C364" s="39"/>
      <c r="D364" s="40"/>
      <c r="E364" s="41"/>
      <c r="F364" s="42"/>
      <c r="G364" s="56"/>
      <c r="H364" s="41"/>
      <c r="I364" s="57"/>
      <c r="J364" s="45"/>
    </row>
    <row r="365" spans="1:10" ht="24.95" customHeight="1">
      <c r="A365" s="38"/>
      <c r="B365" s="55"/>
      <c r="C365" s="39"/>
      <c r="D365" s="40"/>
      <c r="E365" s="41"/>
      <c r="F365" s="42"/>
      <c r="G365" s="56"/>
      <c r="H365" s="41"/>
      <c r="I365" s="57"/>
      <c r="J365" s="45"/>
    </row>
    <row r="366" spans="1:10" ht="24.95" customHeight="1">
      <c r="A366" s="38"/>
      <c r="B366" s="55"/>
      <c r="C366" s="39"/>
      <c r="D366" s="40"/>
      <c r="E366" s="41"/>
      <c r="F366" s="42"/>
      <c r="G366" s="56"/>
      <c r="H366" s="41"/>
      <c r="I366" s="57"/>
      <c r="J366" s="45"/>
    </row>
    <row r="367" spans="1:10" ht="24.95" customHeight="1">
      <c r="A367" s="38"/>
      <c r="B367" s="55"/>
      <c r="C367" s="39"/>
      <c r="D367" s="40"/>
      <c r="E367" s="41"/>
      <c r="F367" s="42"/>
      <c r="G367" s="56"/>
      <c r="H367" s="41"/>
      <c r="I367" s="57"/>
      <c r="J367" s="45"/>
    </row>
    <row r="368" spans="1:10" ht="24.95" customHeight="1">
      <c r="A368" s="38"/>
      <c r="B368" s="55"/>
      <c r="C368" s="39"/>
      <c r="D368" s="40"/>
      <c r="E368" s="41"/>
      <c r="F368" s="42"/>
      <c r="G368" s="56"/>
      <c r="H368" s="41"/>
      <c r="I368" s="57"/>
      <c r="J368" s="45"/>
    </row>
    <row r="369" spans="1:10" ht="24.95" customHeight="1">
      <c r="A369" s="38"/>
      <c r="B369" s="55"/>
      <c r="C369" s="39"/>
      <c r="D369" s="40"/>
      <c r="E369" s="41"/>
      <c r="F369" s="42"/>
      <c r="G369" s="56"/>
      <c r="H369" s="41"/>
      <c r="I369" s="57"/>
      <c r="J369" s="45"/>
    </row>
    <row r="370" spans="1:10" ht="24.95" customHeight="1">
      <c r="A370" s="38"/>
      <c r="B370" s="55"/>
      <c r="C370" s="39"/>
      <c r="D370" s="40"/>
      <c r="E370" s="41"/>
      <c r="F370" s="42"/>
      <c r="G370" s="56"/>
      <c r="H370" s="41"/>
      <c r="I370" s="57"/>
      <c r="J370" s="45"/>
    </row>
    <row r="371" spans="1:10" ht="24.95" customHeight="1">
      <c r="A371" s="38"/>
      <c r="B371" s="55"/>
      <c r="C371" s="39"/>
      <c r="D371" s="40"/>
      <c r="E371" s="41"/>
      <c r="F371" s="42"/>
      <c r="G371" s="56"/>
      <c r="H371" s="41"/>
      <c r="I371" s="57"/>
      <c r="J371" s="45"/>
    </row>
    <row r="372" spans="1:10" ht="24.95" customHeight="1">
      <c r="A372" s="38"/>
      <c r="B372" s="55"/>
      <c r="C372" s="39"/>
      <c r="D372" s="40"/>
      <c r="E372" s="41"/>
      <c r="F372" s="42"/>
      <c r="G372" s="56"/>
      <c r="H372" s="41"/>
      <c r="I372" s="57"/>
      <c r="J372" s="45"/>
    </row>
    <row r="373" spans="1:10" ht="24.95" customHeight="1">
      <c r="A373" s="38"/>
      <c r="B373" s="55"/>
      <c r="C373" s="39"/>
      <c r="D373" s="40"/>
      <c r="E373" s="41"/>
      <c r="F373" s="42"/>
      <c r="G373" s="56"/>
      <c r="H373" s="41"/>
      <c r="I373" s="57"/>
      <c r="J373" s="45"/>
    </row>
    <row r="374" spans="1:10" ht="24.95" customHeight="1">
      <c r="A374" s="38"/>
      <c r="B374" s="55"/>
      <c r="C374" s="39"/>
      <c r="D374" s="40"/>
      <c r="E374" s="41"/>
      <c r="F374" s="42"/>
      <c r="G374" s="56"/>
      <c r="H374" s="41"/>
      <c r="I374" s="57"/>
      <c r="J374" s="45"/>
    </row>
    <row r="375" spans="1:10" ht="24.95" customHeight="1">
      <c r="A375" s="38"/>
      <c r="B375" s="55"/>
      <c r="C375" s="39"/>
      <c r="D375" s="40"/>
      <c r="E375" s="41"/>
      <c r="F375" s="42"/>
      <c r="G375" s="56"/>
      <c r="H375" s="41"/>
      <c r="I375" s="57"/>
      <c r="J375" s="45"/>
    </row>
    <row r="376" spans="1:10" ht="24.95" customHeight="1">
      <c r="A376" s="38"/>
      <c r="B376" s="55"/>
      <c r="C376" s="39"/>
      <c r="D376" s="40"/>
      <c r="E376" s="41"/>
      <c r="F376" s="42"/>
      <c r="G376" s="56"/>
      <c r="H376" s="41"/>
      <c r="I376" s="57"/>
      <c r="J376" s="45"/>
    </row>
    <row r="377" spans="1:10" ht="24.95" customHeight="1">
      <c r="A377" s="38"/>
      <c r="B377" s="55"/>
      <c r="C377" s="39"/>
      <c r="D377" s="40"/>
      <c r="E377" s="41"/>
      <c r="F377" s="42"/>
      <c r="G377" s="56"/>
      <c r="H377" s="41"/>
      <c r="I377" s="57"/>
      <c r="J377" s="45"/>
    </row>
    <row r="378" spans="1:10" ht="24.95" customHeight="1">
      <c r="A378" s="38"/>
      <c r="B378" s="55"/>
      <c r="C378" s="39"/>
      <c r="D378" s="40"/>
      <c r="E378" s="41"/>
      <c r="F378" s="42"/>
      <c r="G378" s="56"/>
      <c r="H378" s="41"/>
      <c r="I378" s="57"/>
      <c r="J378" s="45"/>
    </row>
    <row r="379" spans="1:10" ht="24.95" customHeight="1">
      <c r="A379" s="38"/>
      <c r="B379" s="55"/>
      <c r="C379" s="39"/>
      <c r="D379" s="40"/>
      <c r="E379" s="41"/>
      <c r="F379" s="42"/>
      <c r="G379" s="56"/>
      <c r="H379" s="41"/>
      <c r="I379" s="57"/>
      <c r="J379" s="45"/>
    </row>
    <row r="380" spans="1:10" ht="24.95" customHeight="1">
      <c r="A380" s="38"/>
      <c r="B380" s="55"/>
      <c r="C380" s="39"/>
      <c r="D380" s="40"/>
      <c r="E380" s="41"/>
      <c r="F380" s="42"/>
      <c r="G380" s="56"/>
      <c r="H380" s="41"/>
      <c r="I380" s="57"/>
      <c r="J380" s="45"/>
    </row>
    <row r="381" spans="1:10" ht="24.95" customHeight="1">
      <c r="A381" s="38"/>
      <c r="B381" s="55"/>
      <c r="C381" s="39"/>
      <c r="D381" s="40"/>
      <c r="E381" s="41"/>
      <c r="F381" s="42"/>
      <c r="G381" s="56"/>
      <c r="H381" s="41"/>
      <c r="I381" s="57"/>
      <c r="J381" s="45"/>
    </row>
    <row r="382" spans="1:10" ht="24.95" customHeight="1">
      <c r="A382" s="38"/>
      <c r="B382" s="55"/>
      <c r="C382" s="39"/>
      <c r="D382" s="40"/>
      <c r="E382" s="41"/>
      <c r="F382" s="42"/>
      <c r="G382" s="56"/>
      <c r="H382" s="41"/>
      <c r="I382" s="57"/>
      <c r="J382" s="45"/>
    </row>
    <row r="383" spans="1:10" ht="24.95" customHeight="1">
      <c r="A383" s="38"/>
      <c r="B383" s="55"/>
      <c r="C383" s="39"/>
      <c r="D383" s="40"/>
      <c r="E383" s="41"/>
      <c r="F383" s="42"/>
      <c r="G383" s="56"/>
      <c r="H383" s="41"/>
      <c r="I383" s="57"/>
      <c r="J383" s="45"/>
    </row>
    <row r="384" spans="1:10" ht="24.95" customHeight="1">
      <c r="A384" s="38"/>
      <c r="B384" s="55"/>
      <c r="C384" s="39"/>
      <c r="D384" s="40"/>
      <c r="E384" s="41"/>
      <c r="F384" s="42"/>
      <c r="G384" s="56"/>
      <c r="H384" s="41"/>
      <c r="I384" s="57"/>
      <c r="J384" s="45"/>
    </row>
    <row r="385" spans="1:10" ht="24.95" customHeight="1">
      <c r="A385" s="38"/>
      <c r="B385" s="55"/>
      <c r="C385" s="39"/>
      <c r="D385" s="40"/>
      <c r="E385" s="41"/>
      <c r="F385" s="42"/>
      <c r="G385" s="56"/>
      <c r="H385" s="41"/>
      <c r="I385" s="57"/>
      <c r="J385" s="45"/>
    </row>
    <row r="386" spans="1:10" ht="24.95" customHeight="1">
      <c r="A386" s="38"/>
      <c r="B386" s="55"/>
      <c r="C386" s="39"/>
      <c r="D386" s="40"/>
      <c r="E386" s="41"/>
      <c r="F386" s="42"/>
      <c r="G386" s="56"/>
      <c r="H386" s="41"/>
      <c r="I386" s="57"/>
      <c r="J386" s="45"/>
    </row>
    <row r="387" spans="1:10" ht="24.95" customHeight="1">
      <c r="A387" s="38"/>
      <c r="B387" s="55"/>
      <c r="C387" s="39"/>
      <c r="D387" s="40"/>
      <c r="E387" s="41"/>
      <c r="F387" s="42"/>
      <c r="G387" s="56"/>
      <c r="H387" s="41"/>
      <c r="I387" s="57"/>
      <c r="J387" s="45"/>
    </row>
    <row r="388" spans="1:10" ht="24.95" customHeight="1">
      <c r="A388" s="38"/>
      <c r="B388" s="55"/>
      <c r="C388" s="39"/>
      <c r="D388" s="40"/>
      <c r="E388" s="41"/>
      <c r="F388" s="42"/>
      <c r="G388" s="56"/>
      <c r="H388" s="41"/>
      <c r="I388" s="57"/>
      <c r="J388" s="45"/>
    </row>
    <row r="389" spans="1:10" ht="24.95" customHeight="1">
      <c r="A389" s="38"/>
      <c r="B389" s="55"/>
      <c r="C389" s="39"/>
      <c r="D389" s="40"/>
      <c r="E389" s="41"/>
      <c r="F389" s="42"/>
      <c r="G389" s="56"/>
      <c r="H389" s="41"/>
      <c r="I389" s="57"/>
      <c r="J389" s="45"/>
    </row>
    <row r="390" spans="1:10" ht="24.95" customHeight="1">
      <c r="A390" s="38"/>
      <c r="B390" s="55"/>
      <c r="C390" s="39"/>
      <c r="D390" s="40"/>
      <c r="E390" s="41"/>
      <c r="F390" s="42"/>
      <c r="G390" s="56"/>
      <c r="H390" s="41"/>
      <c r="I390" s="57"/>
      <c r="J390" s="45"/>
    </row>
    <row r="391" spans="1:10" ht="24.95" customHeight="1">
      <c r="A391" s="38"/>
      <c r="B391" s="55"/>
      <c r="C391" s="39"/>
      <c r="D391" s="40"/>
      <c r="E391" s="41"/>
      <c r="F391" s="42"/>
      <c r="G391" s="56"/>
      <c r="H391" s="41"/>
      <c r="I391" s="57"/>
      <c r="J391" s="45"/>
    </row>
    <row r="392" spans="1:10" ht="24.95" customHeight="1">
      <c r="A392" s="38"/>
      <c r="B392" s="55"/>
      <c r="C392" s="39"/>
      <c r="D392" s="40"/>
      <c r="E392" s="41"/>
      <c r="F392" s="42"/>
      <c r="G392" s="56"/>
      <c r="H392" s="41"/>
      <c r="I392" s="57"/>
      <c r="J392" s="45"/>
    </row>
    <row r="393" spans="1:10" ht="24.95" customHeight="1">
      <c r="A393" s="38"/>
      <c r="B393" s="55"/>
      <c r="C393" s="39"/>
      <c r="D393" s="40"/>
      <c r="E393" s="41"/>
      <c r="F393" s="42"/>
      <c r="G393" s="56"/>
      <c r="H393" s="41"/>
      <c r="I393" s="57"/>
      <c r="J393" s="45"/>
    </row>
    <row r="394" spans="1:10" ht="24.95" customHeight="1">
      <c r="A394" s="38"/>
      <c r="B394" s="55"/>
      <c r="C394" s="39"/>
      <c r="D394" s="40"/>
      <c r="E394" s="41"/>
      <c r="F394" s="42"/>
      <c r="G394" s="56"/>
      <c r="H394" s="41"/>
      <c r="I394" s="57"/>
      <c r="J394" s="45"/>
    </row>
    <row r="395" spans="1:10" ht="24.95" customHeight="1">
      <c r="A395" s="38"/>
      <c r="B395" s="55"/>
      <c r="C395" s="39"/>
      <c r="D395" s="40"/>
      <c r="E395" s="41"/>
      <c r="F395" s="42"/>
      <c r="G395" s="56"/>
      <c r="H395" s="41"/>
      <c r="I395" s="57"/>
      <c r="J395" s="45"/>
    </row>
    <row r="396" spans="1:10" ht="24.95" customHeight="1">
      <c r="A396" s="38"/>
      <c r="B396" s="55"/>
      <c r="C396" s="39"/>
      <c r="D396" s="40"/>
      <c r="E396" s="41"/>
      <c r="F396" s="42"/>
      <c r="G396" s="56"/>
      <c r="H396" s="41"/>
      <c r="I396" s="57"/>
      <c r="J396" s="45"/>
    </row>
    <row r="397" spans="1:10" ht="24.95" customHeight="1">
      <c r="A397" s="38"/>
      <c r="B397" s="55"/>
      <c r="C397" s="39"/>
      <c r="D397" s="40"/>
      <c r="E397" s="41"/>
      <c r="F397" s="42"/>
      <c r="G397" s="56"/>
      <c r="H397" s="41"/>
      <c r="I397" s="57"/>
      <c r="J397" s="45"/>
    </row>
    <row r="398" spans="1:10" ht="24.95" customHeight="1">
      <c r="A398" s="38"/>
      <c r="B398" s="55"/>
      <c r="C398" s="39"/>
      <c r="D398" s="40"/>
      <c r="E398" s="41"/>
      <c r="F398" s="42"/>
      <c r="G398" s="56"/>
      <c r="H398" s="41"/>
      <c r="I398" s="57"/>
      <c r="J398" s="45"/>
    </row>
    <row r="399" spans="1:10" ht="24.95" customHeight="1">
      <c r="A399" s="38"/>
      <c r="B399" s="55"/>
      <c r="C399" s="39"/>
      <c r="D399" s="40"/>
      <c r="E399" s="41"/>
      <c r="F399" s="42"/>
      <c r="G399" s="56"/>
      <c r="H399" s="41"/>
      <c r="I399" s="57"/>
      <c r="J399" s="45"/>
    </row>
    <row r="400" spans="1:10" ht="24.95" customHeight="1">
      <c r="A400" s="38"/>
      <c r="B400" s="55"/>
      <c r="C400" s="39"/>
      <c r="D400" s="40"/>
      <c r="E400" s="41"/>
      <c r="F400" s="42"/>
      <c r="G400" s="56"/>
      <c r="H400" s="41"/>
      <c r="I400" s="57"/>
      <c r="J400" s="45"/>
    </row>
    <row r="401" spans="1:10" ht="24.95" customHeight="1">
      <c r="A401" s="38"/>
      <c r="B401" s="55"/>
      <c r="C401" s="39"/>
      <c r="D401" s="40"/>
      <c r="E401" s="41"/>
      <c r="F401" s="42"/>
      <c r="G401" s="56"/>
      <c r="H401" s="41"/>
      <c r="I401" s="57"/>
      <c r="J401" s="45"/>
    </row>
    <row r="402" spans="1:10" ht="24.95" customHeight="1">
      <c r="A402" s="38"/>
      <c r="B402" s="55"/>
      <c r="C402" s="39"/>
      <c r="D402" s="40"/>
      <c r="E402" s="41"/>
      <c r="F402" s="42"/>
      <c r="G402" s="56"/>
      <c r="H402" s="41"/>
      <c r="I402" s="57"/>
      <c r="J402" s="45"/>
    </row>
    <row r="403" spans="1:10" ht="24.95" customHeight="1">
      <c r="A403" s="38"/>
      <c r="B403" s="55"/>
      <c r="C403" s="39"/>
      <c r="D403" s="40"/>
      <c r="E403" s="41"/>
      <c r="F403" s="42"/>
      <c r="G403" s="56"/>
      <c r="H403" s="41"/>
      <c r="I403" s="57"/>
      <c r="J403" s="45"/>
    </row>
    <row r="404" spans="1:10" ht="24.95" customHeight="1">
      <c r="A404" s="38"/>
      <c r="B404" s="55"/>
      <c r="C404" s="39"/>
      <c r="D404" s="40"/>
      <c r="E404" s="41"/>
      <c r="F404" s="42"/>
      <c r="G404" s="56"/>
      <c r="H404" s="41"/>
      <c r="I404" s="57"/>
      <c r="J404" s="45"/>
    </row>
    <row r="405" spans="1:10" ht="24.95" customHeight="1">
      <c r="A405" s="38"/>
      <c r="B405" s="55"/>
      <c r="C405" s="39"/>
      <c r="D405" s="40"/>
      <c r="E405" s="41"/>
      <c r="F405" s="42"/>
      <c r="G405" s="56"/>
      <c r="H405" s="41"/>
      <c r="I405" s="57"/>
      <c r="J405" s="45"/>
    </row>
    <row r="406" spans="1:10" ht="24.95" customHeight="1">
      <c r="A406" s="38"/>
      <c r="B406" s="55"/>
      <c r="C406" s="39"/>
      <c r="D406" s="40"/>
      <c r="E406" s="41"/>
      <c r="F406" s="42"/>
      <c r="G406" s="56"/>
      <c r="H406" s="41"/>
      <c r="I406" s="57"/>
      <c r="J406" s="45"/>
    </row>
    <row r="407" spans="1:10" ht="24.95" customHeight="1">
      <c r="A407" s="38"/>
      <c r="B407" s="55"/>
      <c r="C407" s="39"/>
      <c r="D407" s="40"/>
      <c r="E407" s="41"/>
      <c r="F407" s="42"/>
      <c r="G407" s="56"/>
      <c r="H407" s="41"/>
      <c r="I407" s="57"/>
      <c r="J407" s="45"/>
    </row>
    <row r="408" spans="1:10" ht="24.95" customHeight="1">
      <c r="A408" s="38"/>
      <c r="B408" s="55"/>
      <c r="C408" s="39"/>
      <c r="D408" s="40"/>
      <c r="E408" s="41"/>
      <c r="F408" s="42"/>
      <c r="G408" s="56"/>
      <c r="H408" s="41"/>
      <c r="I408" s="57"/>
      <c r="J408" s="45"/>
    </row>
    <row r="409" spans="1:10" ht="24.95" customHeight="1">
      <c r="A409" s="38"/>
      <c r="B409" s="55"/>
      <c r="C409" s="39"/>
      <c r="D409" s="40"/>
      <c r="E409" s="41"/>
      <c r="F409" s="42"/>
      <c r="G409" s="56"/>
      <c r="H409" s="41"/>
      <c r="I409" s="57"/>
      <c r="J409" s="45"/>
    </row>
    <row r="410" spans="1:10" ht="24.95" customHeight="1">
      <c r="A410" s="38"/>
      <c r="B410" s="55"/>
      <c r="C410" s="39"/>
      <c r="D410" s="40"/>
      <c r="E410" s="41"/>
      <c r="F410" s="42"/>
      <c r="G410" s="56"/>
      <c r="H410" s="41"/>
      <c r="I410" s="57"/>
      <c r="J410" s="45"/>
    </row>
    <row r="411" spans="1:10" ht="24.95" customHeight="1">
      <c r="A411" s="38"/>
      <c r="B411" s="55"/>
      <c r="C411" s="39"/>
      <c r="D411" s="40"/>
      <c r="E411" s="41"/>
      <c r="F411" s="42"/>
      <c r="G411" s="56"/>
      <c r="H411" s="41"/>
      <c r="I411" s="57"/>
      <c r="J411" s="45"/>
    </row>
    <row r="412" spans="1:10" ht="24.95" customHeight="1">
      <c r="A412" s="38"/>
      <c r="B412" s="55"/>
      <c r="C412" s="39"/>
      <c r="D412" s="40"/>
      <c r="E412" s="41"/>
      <c r="F412" s="42"/>
      <c r="G412" s="56"/>
      <c r="H412" s="41"/>
      <c r="I412" s="57"/>
      <c r="J412" s="45"/>
    </row>
    <row r="413" spans="1:10" ht="24.95" customHeight="1">
      <c r="A413" s="38"/>
      <c r="B413" s="55"/>
      <c r="C413" s="39"/>
      <c r="D413" s="40"/>
      <c r="E413" s="41"/>
      <c r="F413" s="42"/>
      <c r="G413" s="56"/>
      <c r="H413" s="41"/>
      <c r="I413" s="57"/>
      <c r="J413" s="45"/>
    </row>
    <row r="414" spans="1:10" ht="24.95" customHeight="1">
      <c r="A414" s="38"/>
      <c r="B414" s="55"/>
      <c r="C414" s="39"/>
      <c r="D414" s="40"/>
      <c r="E414" s="41"/>
      <c r="F414" s="42"/>
      <c r="G414" s="56"/>
      <c r="H414" s="41"/>
      <c r="I414" s="57"/>
      <c r="J414" s="45"/>
    </row>
    <row r="415" spans="1:10" ht="24.95" customHeight="1">
      <c r="A415" s="38"/>
      <c r="B415" s="55"/>
      <c r="C415" s="39"/>
      <c r="D415" s="40"/>
      <c r="E415" s="41"/>
      <c r="F415" s="42"/>
      <c r="G415" s="56"/>
      <c r="H415" s="41"/>
      <c r="I415" s="57"/>
      <c r="J415" s="45"/>
    </row>
    <row r="416" spans="1:10" ht="24.95" customHeight="1">
      <c r="A416" s="38"/>
      <c r="B416" s="55"/>
      <c r="C416" s="39"/>
      <c r="D416" s="40"/>
      <c r="E416" s="41"/>
      <c r="F416" s="42"/>
      <c r="G416" s="56"/>
      <c r="H416" s="41"/>
      <c r="I416" s="57"/>
      <c r="J416" s="45"/>
    </row>
    <row r="417" spans="1:10" ht="24.95" customHeight="1">
      <c r="A417" s="38"/>
      <c r="B417" s="55"/>
      <c r="C417" s="39"/>
      <c r="D417" s="40"/>
      <c r="E417" s="41"/>
      <c r="F417" s="42"/>
      <c r="G417" s="56"/>
      <c r="H417" s="41"/>
      <c r="I417" s="57"/>
      <c r="J417" s="45"/>
    </row>
    <row r="418" spans="1:10" ht="24.95" customHeight="1">
      <c r="A418" s="38"/>
      <c r="B418" s="55"/>
      <c r="C418" s="39"/>
      <c r="D418" s="40"/>
      <c r="E418" s="41"/>
      <c r="F418" s="42"/>
      <c r="G418" s="56"/>
      <c r="H418" s="41"/>
      <c r="I418" s="57"/>
      <c r="J418" s="45"/>
    </row>
    <row r="419" spans="1:10" ht="24.95" customHeight="1">
      <c r="A419" s="38"/>
      <c r="B419" s="55"/>
      <c r="C419" s="39"/>
      <c r="D419" s="40"/>
      <c r="E419" s="41"/>
      <c r="F419" s="42"/>
      <c r="G419" s="56"/>
      <c r="H419" s="41"/>
      <c r="I419" s="57"/>
      <c r="J419" s="45"/>
    </row>
    <row r="420" spans="1:10" ht="24.95" customHeight="1">
      <c r="A420" s="38"/>
      <c r="B420" s="55"/>
      <c r="C420" s="39"/>
      <c r="D420" s="40"/>
      <c r="E420" s="41"/>
      <c r="F420" s="42"/>
      <c r="G420" s="56"/>
      <c r="H420" s="41"/>
      <c r="I420" s="57"/>
      <c r="J420" s="45"/>
    </row>
    <row r="421" spans="1:10" ht="24.95" customHeight="1">
      <c r="A421" s="38"/>
      <c r="B421" s="55"/>
      <c r="C421" s="39"/>
      <c r="D421" s="40"/>
      <c r="E421" s="41"/>
      <c r="F421" s="42"/>
      <c r="G421" s="56"/>
      <c r="H421" s="41"/>
      <c r="I421" s="57"/>
      <c r="J421" s="45"/>
    </row>
    <row r="422" spans="1:10" ht="24.95" customHeight="1">
      <c r="A422" s="38"/>
      <c r="B422" s="55"/>
      <c r="C422" s="39"/>
      <c r="D422" s="40"/>
      <c r="E422" s="41"/>
      <c r="F422" s="42"/>
      <c r="G422" s="56"/>
      <c r="H422" s="41"/>
      <c r="I422" s="57"/>
      <c r="J422" s="45"/>
    </row>
    <row r="423" spans="1:10" ht="24.95" customHeight="1">
      <c r="A423" s="38"/>
      <c r="B423" s="55"/>
      <c r="C423" s="39"/>
      <c r="D423" s="40"/>
      <c r="E423" s="41"/>
      <c r="F423" s="42"/>
      <c r="G423" s="56"/>
      <c r="H423" s="41"/>
      <c r="I423" s="57"/>
      <c r="J423" s="45"/>
    </row>
    <row r="424" spans="1:10" ht="24.95" customHeight="1">
      <c r="A424" s="38"/>
      <c r="B424" s="55"/>
      <c r="C424" s="39"/>
      <c r="D424" s="40"/>
      <c r="E424" s="41"/>
      <c r="F424" s="42"/>
      <c r="G424" s="56"/>
      <c r="H424" s="41"/>
      <c r="I424" s="57"/>
      <c r="J424" s="45"/>
    </row>
    <row r="425" spans="1:10" ht="24.95" customHeight="1">
      <c r="A425" s="38"/>
      <c r="B425" s="55"/>
      <c r="C425" s="39"/>
      <c r="D425" s="40"/>
      <c r="E425" s="41"/>
      <c r="F425" s="42"/>
      <c r="G425" s="56"/>
      <c r="H425" s="41"/>
      <c r="I425" s="57"/>
      <c r="J425" s="45"/>
    </row>
    <row r="426" spans="1:10" ht="24.95" customHeight="1">
      <c r="A426" s="38"/>
      <c r="B426" s="55"/>
      <c r="C426" s="39"/>
      <c r="D426" s="40"/>
      <c r="E426" s="41"/>
      <c r="F426" s="42"/>
      <c r="G426" s="56"/>
      <c r="H426" s="41"/>
      <c r="I426" s="57"/>
      <c r="J426" s="45"/>
    </row>
    <row r="427" spans="1:10" ht="24.95" customHeight="1">
      <c r="A427" s="38"/>
      <c r="B427" s="55"/>
      <c r="C427" s="39"/>
      <c r="D427" s="40"/>
      <c r="E427" s="41"/>
      <c r="F427" s="42"/>
      <c r="G427" s="56"/>
      <c r="H427" s="41"/>
      <c r="I427" s="57"/>
      <c r="J427" s="45"/>
    </row>
    <row r="428" spans="1:10" ht="24.95" customHeight="1">
      <c r="A428" s="38"/>
      <c r="B428" s="55"/>
      <c r="C428" s="39"/>
      <c r="D428" s="40"/>
      <c r="E428" s="41"/>
      <c r="F428" s="42"/>
      <c r="G428" s="56"/>
      <c r="H428" s="41"/>
      <c r="I428" s="57"/>
      <c r="J428" s="45"/>
    </row>
    <row r="429" spans="1:10" ht="24.95" customHeight="1">
      <c r="A429" s="38"/>
      <c r="B429" s="55"/>
      <c r="C429" s="39"/>
      <c r="D429" s="40"/>
      <c r="E429" s="41"/>
      <c r="F429" s="42"/>
      <c r="G429" s="56"/>
      <c r="H429" s="41"/>
      <c r="I429" s="57"/>
      <c r="J429" s="45"/>
    </row>
    <row r="430" spans="1:10" ht="24.95" customHeight="1">
      <c r="A430" s="38"/>
      <c r="B430" s="55"/>
      <c r="C430" s="39"/>
      <c r="D430" s="40"/>
      <c r="E430" s="41"/>
      <c r="F430" s="42"/>
      <c r="G430" s="56"/>
      <c r="H430" s="41"/>
      <c r="I430" s="57"/>
      <c r="J430" s="45"/>
    </row>
    <row r="431" spans="1:10" ht="24.95" customHeight="1">
      <c r="A431" s="38"/>
      <c r="B431" s="55"/>
      <c r="C431" s="39"/>
      <c r="D431" s="40"/>
      <c r="E431" s="41"/>
      <c r="F431" s="42"/>
      <c r="G431" s="56"/>
      <c r="H431" s="41"/>
      <c r="I431" s="57"/>
      <c r="J431" s="45"/>
    </row>
    <row r="432" spans="1:10" ht="24.95" customHeight="1">
      <c r="A432" s="38"/>
      <c r="B432" s="55"/>
      <c r="C432" s="39"/>
      <c r="D432" s="40"/>
      <c r="E432" s="41"/>
      <c r="F432" s="42"/>
      <c r="G432" s="56"/>
      <c r="H432" s="41"/>
      <c r="I432" s="57"/>
      <c r="J432" s="45"/>
    </row>
    <row r="433" spans="1:10" ht="24.95" customHeight="1">
      <c r="A433" s="38"/>
      <c r="B433" s="55"/>
      <c r="C433" s="39"/>
      <c r="D433" s="40"/>
      <c r="E433" s="41"/>
      <c r="F433" s="42"/>
      <c r="G433" s="56"/>
      <c r="H433" s="41"/>
      <c r="I433" s="57"/>
      <c r="J433" s="45"/>
    </row>
    <row r="434" spans="1:10" ht="24.95" customHeight="1">
      <c r="A434" s="38"/>
      <c r="B434" s="55"/>
      <c r="C434" s="39"/>
      <c r="D434" s="40"/>
      <c r="E434" s="41"/>
      <c r="F434" s="42"/>
      <c r="G434" s="56"/>
      <c r="H434" s="41"/>
      <c r="I434" s="57"/>
      <c r="J434" s="45"/>
    </row>
    <row r="435" spans="1:10" ht="24.95" customHeight="1">
      <c r="A435" s="38"/>
      <c r="B435" s="55"/>
      <c r="C435" s="39"/>
      <c r="D435" s="40"/>
      <c r="E435" s="41"/>
      <c r="F435" s="42"/>
      <c r="G435" s="56"/>
      <c r="H435" s="41"/>
      <c r="I435" s="57"/>
      <c r="J435" s="45"/>
    </row>
    <row r="436" spans="1:10" ht="24.95" customHeight="1">
      <c r="A436" s="38"/>
      <c r="B436" s="55"/>
      <c r="C436" s="39"/>
      <c r="D436" s="40"/>
      <c r="E436" s="41"/>
      <c r="F436" s="42"/>
      <c r="G436" s="56"/>
      <c r="H436" s="41"/>
      <c r="I436" s="57"/>
      <c r="J436" s="45"/>
    </row>
    <row r="437" spans="1:10" ht="24.95" customHeight="1">
      <c r="A437" s="38"/>
      <c r="B437" s="55"/>
      <c r="C437" s="39"/>
      <c r="D437" s="40"/>
      <c r="E437" s="41"/>
      <c r="F437" s="42"/>
      <c r="G437" s="56"/>
      <c r="H437" s="41"/>
      <c r="I437" s="57"/>
      <c r="J437" s="45"/>
    </row>
    <row r="438" spans="1:10" ht="24.95" customHeight="1">
      <c r="A438" s="38"/>
      <c r="B438" s="55"/>
      <c r="C438" s="39"/>
      <c r="D438" s="40"/>
      <c r="E438" s="41"/>
      <c r="F438" s="42"/>
      <c r="G438" s="56"/>
      <c r="H438" s="41"/>
      <c r="I438" s="57"/>
      <c r="J438" s="45"/>
    </row>
    <row r="439" spans="1:10" ht="24.95" customHeight="1">
      <c r="A439" s="38"/>
      <c r="B439" s="55"/>
      <c r="C439" s="39"/>
      <c r="D439" s="40"/>
      <c r="E439" s="41"/>
      <c r="F439" s="42"/>
      <c r="G439" s="56"/>
      <c r="H439" s="41"/>
      <c r="I439" s="57"/>
      <c r="J439" s="45"/>
    </row>
    <row r="440" spans="1:10" ht="24.95" customHeight="1">
      <c r="A440" s="38"/>
      <c r="B440" s="55"/>
      <c r="C440" s="39"/>
      <c r="D440" s="40"/>
      <c r="E440" s="41"/>
      <c r="F440" s="42"/>
      <c r="G440" s="56"/>
      <c r="H440" s="41"/>
      <c r="I440" s="57"/>
      <c r="J440" s="45"/>
    </row>
    <row r="441" spans="1:10" ht="24.95" customHeight="1">
      <c r="A441" s="38"/>
      <c r="B441" s="55"/>
      <c r="C441" s="39"/>
      <c r="D441" s="40"/>
      <c r="E441" s="41"/>
      <c r="F441" s="42"/>
      <c r="G441" s="56"/>
      <c r="H441" s="41"/>
      <c r="I441" s="57"/>
      <c r="J441" s="45"/>
    </row>
    <row r="442" spans="1:10" ht="24.95" customHeight="1">
      <c r="A442" s="38"/>
      <c r="B442" s="55"/>
      <c r="C442" s="39"/>
      <c r="D442" s="40"/>
      <c r="E442" s="41"/>
      <c r="F442" s="42"/>
      <c r="G442" s="56"/>
      <c r="H442" s="41"/>
      <c r="I442" s="57"/>
      <c r="J442" s="45"/>
    </row>
    <row r="443" spans="1:10" ht="24.95" customHeight="1">
      <c r="A443" s="38"/>
      <c r="B443" s="55"/>
      <c r="C443" s="39"/>
      <c r="D443" s="40"/>
      <c r="E443" s="41"/>
      <c r="F443" s="42"/>
      <c r="G443" s="56"/>
      <c r="H443" s="41"/>
      <c r="I443" s="57"/>
      <c r="J443" s="45"/>
    </row>
    <row r="444" spans="1:10" ht="24.95" customHeight="1">
      <c r="A444" s="38"/>
      <c r="B444" s="55"/>
      <c r="C444" s="39"/>
      <c r="D444" s="40"/>
      <c r="E444" s="41"/>
      <c r="F444" s="42"/>
      <c r="G444" s="56"/>
      <c r="H444" s="41"/>
      <c r="I444" s="57"/>
      <c r="J444" s="45"/>
    </row>
    <row r="445" spans="1:10" ht="24.95" customHeight="1">
      <c r="A445" s="38"/>
      <c r="B445" s="55"/>
      <c r="C445" s="39"/>
      <c r="D445" s="40"/>
      <c r="E445" s="41"/>
      <c r="F445" s="42"/>
      <c r="G445" s="56"/>
      <c r="H445" s="41"/>
      <c r="I445" s="57"/>
      <c r="J445" s="45"/>
    </row>
    <row r="446" spans="1:10" ht="24.95" customHeight="1">
      <c r="A446" s="38"/>
      <c r="B446" s="55"/>
      <c r="C446" s="39"/>
      <c r="D446" s="40"/>
      <c r="E446" s="41"/>
      <c r="F446" s="42"/>
      <c r="G446" s="56"/>
      <c r="H446" s="41"/>
      <c r="I446" s="57"/>
      <c r="J446" s="45"/>
    </row>
    <row r="447" spans="1:10" ht="24.95" customHeight="1">
      <c r="A447" s="38"/>
      <c r="B447" s="55"/>
      <c r="C447" s="39"/>
      <c r="D447" s="40"/>
      <c r="E447" s="41"/>
      <c r="F447" s="42"/>
      <c r="G447" s="56"/>
      <c r="H447" s="41"/>
      <c r="I447" s="57"/>
      <c r="J447" s="45"/>
    </row>
    <row r="448" spans="1:10" ht="24.95" customHeight="1">
      <c r="A448" s="38"/>
      <c r="B448" s="55"/>
      <c r="C448" s="39"/>
      <c r="D448" s="40"/>
      <c r="E448" s="41"/>
      <c r="F448" s="42"/>
      <c r="G448" s="56"/>
      <c r="H448" s="41"/>
      <c r="I448" s="57"/>
      <c r="J448" s="45"/>
    </row>
    <row r="449" spans="1:10" ht="24.95" customHeight="1">
      <c r="A449" s="38"/>
      <c r="B449" s="55"/>
      <c r="C449" s="39"/>
      <c r="D449" s="40"/>
      <c r="E449" s="41"/>
      <c r="F449" s="42"/>
      <c r="G449" s="56"/>
      <c r="H449" s="41"/>
      <c r="I449" s="57"/>
      <c r="J449" s="45"/>
    </row>
    <row r="450" spans="1:10" ht="24.95" customHeight="1">
      <c r="A450" s="38"/>
      <c r="B450" s="55"/>
      <c r="C450" s="39"/>
      <c r="D450" s="40"/>
      <c r="E450" s="41"/>
      <c r="F450" s="42"/>
      <c r="G450" s="56"/>
      <c r="H450" s="41"/>
      <c r="I450" s="57"/>
      <c r="J450" s="45"/>
    </row>
    <row r="451" spans="1:10" ht="24.95" customHeight="1">
      <c r="A451" s="38"/>
      <c r="B451" s="55"/>
      <c r="C451" s="39"/>
      <c r="D451" s="40"/>
      <c r="E451" s="41"/>
      <c r="F451" s="42"/>
      <c r="G451" s="56"/>
      <c r="H451" s="41"/>
      <c r="I451" s="57"/>
      <c r="J451" s="45"/>
    </row>
    <row r="452" spans="1:10" ht="24.95" customHeight="1">
      <c r="A452" s="38"/>
      <c r="B452" s="55"/>
      <c r="C452" s="39"/>
      <c r="D452" s="40"/>
      <c r="E452" s="41"/>
      <c r="F452" s="42"/>
      <c r="G452" s="56"/>
      <c r="H452" s="41"/>
      <c r="I452" s="57"/>
      <c r="J452" s="45"/>
    </row>
    <row r="453" spans="1:10" ht="24.95" customHeight="1">
      <c r="A453" s="38"/>
      <c r="B453" s="55"/>
      <c r="C453" s="39"/>
      <c r="D453" s="40"/>
      <c r="E453" s="41"/>
      <c r="F453" s="42"/>
      <c r="G453" s="56"/>
      <c r="H453" s="41"/>
      <c r="I453" s="57"/>
      <c r="J453" s="45"/>
    </row>
    <row r="454" spans="1:10" ht="24.95" customHeight="1">
      <c r="A454" s="38"/>
      <c r="B454" s="55"/>
      <c r="C454" s="39"/>
      <c r="D454" s="40"/>
      <c r="E454" s="41"/>
      <c r="F454" s="42"/>
      <c r="G454" s="56"/>
      <c r="H454" s="41"/>
      <c r="I454" s="57"/>
      <c r="J454" s="45"/>
    </row>
    <row r="455" spans="1:10" ht="24.95" customHeight="1">
      <c r="A455" s="38"/>
      <c r="B455" s="55"/>
      <c r="C455" s="39"/>
      <c r="D455" s="40"/>
      <c r="E455" s="41"/>
      <c r="F455" s="42"/>
      <c r="G455" s="56"/>
      <c r="H455" s="41"/>
      <c r="I455" s="57"/>
      <c r="J455" s="45"/>
    </row>
    <row r="456" spans="1:10" ht="24.95" customHeight="1">
      <c r="A456" s="38"/>
      <c r="B456" s="55"/>
      <c r="C456" s="39"/>
      <c r="D456" s="40"/>
      <c r="E456" s="41"/>
      <c r="F456" s="42"/>
      <c r="G456" s="56"/>
      <c r="H456" s="41"/>
      <c r="I456" s="57"/>
      <c r="J456" s="45"/>
    </row>
    <row r="457" spans="1:10" ht="24.95" customHeight="1">
      <c r="A457" s="38"/>
      <c r="B457" s="55"/>
      <c r="C457" s="39"/>
      <c r="D457" s="40"/>
      <c r="E457" s="41"/>
      <c r="F457" s="42"/>
      <c r="G457" s="56"/>
      <c r="H457" s="41"/>
      <c r="I457" s="57"/>
      <c r="J457" s="45"/>
    </row>
    <row r="458" spans="1:10" ht="24.95" customHeight="1">
      <c r="A458" s="38"/>
      <c r="B458" s="55"/>
      <c r="C458" s="39"/>
      <c r="D458" s="40"/>
      <c r="E458" s="41"/>
      <c r="F458" s="42"/>
      <c r="G458" s="56"/>
      <c r="H458" s="41"/>
      <c r="I458" s="57"/>
      <c r="J458" s="45"/>
    </row>
    <row r="459" spans="1:10" ht="24.95" customHeight="1">
      <c r="A459" s="38"/>
      <c r="B459" s="55"/>
      <c r="C459" s="39"/>
      <c r="D459" s="40"/>
      <c r="E459" s="41"/>
      <c r="F459" s="42"/>
      <c r="G459" s="56"/>
      <c r="H459" s="41"/>
      <c r="I459" s="57"/>
      <c r="J459" s="45"/>
    </row>
    <row r="460" spans="1:10" ht="24.95" customHeight="1">
      <c r="A460" s="38"/>
      <c r="B460" s="55"/>
      <c r="C460" s="39"/>
      <c r="D460" s="40"/>
      <c r="E460" s="41"/>
      <c r="F460" s="42"/>
      <c r="G460" s="56"/>
      <c r="H460" s="41"/>
      <c r="I460" s="57"/>
      <c r="J460" s="45"/>
    </row>
    <row r="461" spans="1:10" ht="24.95" customHeight="1">
      <c r="A461" s="2"/>
      <c r="B461" s="10"/>
      <c r="C461" s="7"/>
      <c r="D461" s="8"/>
      <c r="E461" s="9"/>
      <c r="F461" s="15"/>
      <c r="G461" s="14"/>
      <c r="H461" s="19"/>
      <c r="I461" s="20"/>
      <c r="J461" s="13"/>
    </row>
    <row r="462" spans="1:10" ht="24.95" customHeight="1">
      <c r="A462" s="2"/>
      <c r="B462" s="10"/>
      <c r="C462" s="7"/>
      <c r="D462" s="8"/>
      <c r="E462" s="9"/>
      <c r="F462" s="15"/>
      <c r="G462" s="14"/>
      <c r="H462" s="19"/>
      <c r="I462" s="20"/>
      <c r="J462" s="13"/>
    </row>
    <row r="463" spans="1:10" ht="24.95" customHeight="1">
      <c r="A463" s="2"/>
      <c r="B463" s="10"/>
      <c r="C463" s="7"/>
      <c r="D463" s="8"/>
      <c r="E463" s="9"/>
      <c r="F463" s="15"/>
      <c r="G463" s="14"/>
      <c r="H463" s="19"/>
      <c r="I463" s="20"/>
      <c r="J463" s="13"/>
    </row>
    <row r="464" spans="1:10" ht="24.95" customHeight="1">
      <c r="A464" s="2"/>
      <c r="B464" s="10"/>
      <c r="C464" s="7"/>
      <c r="D464" s="8"/>
      <c r="E464" s="9"/>
      <c r="F464" s="15"/>
      <c r="G464" s="14"/>
      <c r="H464" s="19"/>
      <c r="I464" s="20"/>
      <c r="J464" s="13"/>
    </row>
    <row r="465" spans="1:10" ht="24.95" customHeight="1">
      <c r="A465" s="2"/>
      <c r="B465" s="10"/>
      <c r="C465" s="7"/>
      <c r="D465" s="8"/>
      <c r="E465" s="9"/>
      <c r="F465" s="15"/>
      <c r="G465" s="14"/>
      <c r="H465" s="19"/>
      <c r="I465" s="20"/>
      <c r="J465" s="13"/>
    </row>
    <row r="466" spans="1:10" ht="24.95" customHeight="1">
      <c r="A466" s="2"/>
      <c r="B466" s="10"/>
      <c r="C466" s="7"/>
      <c r="D466" s="8"/>
      <c r="E466" s="9"/>
      <c r="F466" s="15"/>
      <c r="G466" s="14"/>
      <c r="H466" s="19"/>
      <c r="I466" s="20"/>
      <c r="J466" s="13"/>
    </row>
    <row r="467" spans="1:10" ht="24.95" customHeight="1">
      <c r="A467" s="2"/>
      <c r="B467" s="10"/>
      <c r="C467" s="7"/>
      <c r="D467" s="8"/>
      <c r="E467" s="9"/>
      <c r="F467" s="15"/>
      <c r="G467" s="14"/>
      <c r="H467" s="19"/>
      <c r="I467" s="20"/>
      <c r="J467" s="13"/>
    </row>
    <row r="468" spans="1:10" ht="24.95" customHeight="1">
      <c r="A468" s="2"/>
      <c r="B468" s="10"/>
      <c r="C468" s="7"/>
      <c r="D468" s="8"/>
      <c r="E468" s="9"/>
      <c r="F468" s="15"/>
      <c r="G468" s="14"/>
      <c r="H468" s="19"/>
      <c r="I468" s="20"/>
      <c r="J468" s="13"/>
    </row>
    <row r="469" spans="1:10" ht="24.95" customHeight="1">
      <c r="A469" s="2"/>
      <c r="B469" s="10"/>
      <c r="C469" s="7"/>
      <c r="D469" s="8"/>
      <c r="E469" s="9"/>
      <c r="F469" s="15"/>
      <c r="G469" s="14"/>
      <c r="H469" s="19"/>
      <c r="I469" s="20"/>
      <c r="J469" s="13"/>
    </row>
    <row r="470" spans="1:10" ht="24.95" customHeight="1">
      <c r="A470" s="2"/>
      <c r="B470" s="10"/>
      <c r="C470" s="7"/>
      <c r="D470" s="8"/>
      <c r="E470" s="9"/>
      <c r="F470" s="15"/>
      <c r="G470" s="14"/>
      <c r="H470" s="19"/>
      <c r="I470" s="20"/>
      <c r="J470" s="13"/>
    </row>
    <row r="471" spans="1:10" ht="24.95" customHeight="1">
      <c r="A471" s="2"/>
      <c r="B471" s="10"/>
      <c r="C471" s="7"/>
      <c r="D471" s="8"/>
      <c r="E471" s="9"/>
      <c r="F471" s="15"/>
      <c r="G471" s="14"/>
      <c r="H471" s="19"/>
      <c r="I471" s="20"/>
      <c r="J471" s="13"/>
    </row>
    <row r="472" spans="1:10" ht="24.95" customHeight="1">
      <c r="A472" s="2"/>
      <c r="B472" s="10"/>
      <c r="C472" s="7"/>
      <c r="D472" s="8"/>
      <c r="E472" s="9"/>
      <c r="F472" s="15"/>
      <c r="G472" s="14"/>
      <c r="H472" s="19"/>
      <c r="I472" s="20"/>
      <c r="J472" s="13"/>
    </row>
    <row r="473" spans="1:10" ht="24.95" customHeight="1">
      <c r="A473" s="2"/>
      <c r="B473" s="10"/>
      <c r="C473" s="7"/>
      <c r="D473" s="8"/>
      <c r="E473" s="9"/>
      <c r="F473" s="15"/>
      <c r="G473" s="14"/>
      <c r="H473" s="19"/>
      <c r="I473" s="20"/>
      <c r="J473" s="13"/>
    </row>
    <row r="474" spans="1:10" ht="24.95" customHeight="1">
      <c r="A474" s="2"/>
      <c r="B474" s="10"/>
      <c r="C474" s="7"/>
      <c r="D474" s="8"/>
      <c r="E474" s="9"/>
      <c r="F474" s="15"/>
      <c r="G474" s="14"/>
      <c r="H474" s="19"/>
      <c r="I474" s="20"/>
      <c r="J474" s="13"/>
    </row>
    <row r="475" spans="1:10" ht="24.95" customHeight="1">
      <c r="A475" s="2"/>
      <c r="B475" s="10"/>
      <c r="C475" s="7"/>
      <c r="D475" s="8"/>
      <c r="E475" s="9"/>
      <c r="F475" s="15"/>
      <c r="G475" s="14"/>
      <c r="H475" s="19"/>
      <c r="I475" s="20"/>
      <c r="J475" s="13"/>
    </row>
    <row r="476" spans="1:10" ht="24.95" customHeight="1">
      <c r="A476" s="2"/>
      <c r="B476" s="10"/>
      <c r="C476" s="7"/>
      <c r="D476" s="8"/>
      <c r="E476" s="9"/>
      <c r="F476" s="15"/>
      <c r="G476" s="14"/>
      <c r="H476" s="19"/>
      <c r="I476" s="20"/>
      <c r="J476" s="13"/>
    </row>
    <row r="477" spans="1:10" ht="24.95" customHeight="1">
      <c r="A477" s="2"/>
      <c r="B477" s="10"/>
      <c r="C477" s="7"/>
      <c r="D477" s="8"/>
      <c r="E477" s="9"/>
      <c r="F477" s="15"/>
      <c r="G477" s="14"/>
      <c r="H477" s="19"/>
      <c r="I477" s="20"/>
      <c r="J477" s="13"/>
    </row>
    <row r="478" spans="1:10" ht="24.95" customHeight="1">
      <c r="A478" s="2"/>
      <c r="B478" s="10"/>
      <c r="C478" s="7"/>
      <c r="D478" s="8"/>
      <c r="E478" s="9"/>
      <c r="F478" s="15"/>
      <c r="G478" s="14"/>
      <c r="H478" s="19"/>
      <c r="I478" s="20"/>
      <c r="J478" s="13"/>
    </row>
    <row r="479" spans="1:10" ht="24.95" customHeight="1">
      <c r="A479" s="2"/>
      <c r="B479" s="10"/>
      <c r="C479" s="7"/>
      <c r="D479" s="8"/>
      <c r="E479" s="9"/>
      <c r="F479" s="15"/>
      <c r="G479" s="14"/>
      <c r="H479" s="19"/>
      <c r="I479" s="20"/>
      <c r="J479" s="13"/>
    </row>
    <row r="480" spans="1:10" ht="24.95" customHeight="1">
      <c r="A480" s="2"/>
      <c r="B480" s="10"/>
      <c r="C480" s="7"/>
      <c r="D480" s="8"/>
      <c r="E480" s="9"/>
      <c r="F480" s="15"/>
      <c r="G480" s="14"/>
      <c r="H480" s="19"/>
      <c r="I480" s="20"/>
      <c r="J480" s="13"/>
    </row>
    <row r="481" spans="1:10" ht="24.95" customHeight="1">
      <c r="A481" s="2"/>
      <c r="B481" s="10"/>
      <c r="C481" s="7"/>
      <c r="D481" s="8"/>
      <c r="E481" s="9"/>
      <c r="F481" s="15"/>
      <c r="G481" s="14"/>
      <c r="H481" s="19"/>
      <c r="I481" s="20"/>
      <c r="J481" s="13"/>
    </row>
    <row r="482" spans="1:10" ht="24.95" customHeight="1">
      <c r="A482" s="2"/>
      <c r="B482" s="10"/>
      <c r="C482" s="7"/>
      <c r="D482" s="8"/>
      <c r="E482" s="9"/>
      <c r="F482" s="15"/>
      <c r="G482" s="14"/>
      <c r="H482" s="19"/>
      <c r="I482" s="20"/>
      <c r="J482" s="13"/>
    </row>
    <row r="483" spans="1:10" ht="24.95" customHeight="1">
      <c r="A483" s="2"/>
      <c r="B483" s="10"/>
      <c r="C483" s="7"/>
      <c r="D483" s="8"/>
      <c r="E483" s="9"/>
      <c r="F483" s="15"/>
      <c r="G483" s="14"/>
      <c r="H483" s="19"/>
      <c r="I483" s="20"/>
      <c r="J483" s="13"/>
    </row>
    <row r="484" spans="1:10" ht="24.95" customHeight="1">
      <c r="A484" s="2"/>
      <c r="B484" s="10"/>
      <c r="C484" s="7"/>
      <c r="D484" s="8"/>
      <c r="E484" s="9"/>
      <c r="F484" s="15"/>
      <c r="G484" s="14"/>
      <c r="H484" s="19"/>
      <c r="I484" s="20"/>
      <c r="J484" s="13"/>
    </row>
    <row r="485" spans="1:10" ht="24.95" customHeight="1">
      <c r="A485" s="2"/>
      <c r="B485" s="10"/>
      <c r="C485" s="7"/>
      <c r="D485" s="8"/>
      <c r="E485" s="9"/>
      <c r="F485" s="15"/>
      <c r="G485" s="14"/>
      <c r="H485" s="19"/>
      <c r="I485" s="20"/>
      <c r="J485" s="13"/>
    </row>
    <row r="486" spans="1:10" ht="24.95" customHeight="1">
      <c r="A486" s="2"/>
      <c r="B486" s="10"/>
      <c r="C486" s="7"/>
      <c r="D486" s="8"/>
      <c r="E486" s="9"/>
      <c r="F486" s="15"/>
      <c r="G486" s="14"/>
      <c r="H486" s="19"/>
      <c r="I486" s="20"/>
      <c r="J486" s="13"/>
    </row>
    <row r="487" spans="1:10" ht="24.95" customHeight="1">
      <c r="A487" s="2"/>
      <c r="B487" s="10"/>
      <c r="C487" s="7"/>
      <c r="D487" s="8"/>
      <c r="E487" s="9"/>
      <c r="F487" s="15"/>
      <c r="G487" s="14"/>
      <c r="H487" s="19"/>
      <c r="I487" s="20"/>
      <c r="J487" s="13"/>
    </row>
    <row r="488" spans="1:10" ht="24.95" customHeight="1">
      <c r="A488" s="2"/>
      <c r="B488" s="10"/>
      <c r="C488" s="7"/>
      <c r="D488" s="8"/>
      <c r="E488" s="9"/>
      <c r="F488" s="15"/>
      <c r="G488" s="14"/>
      <c r="H488" s="19"/>
      <c r="I488" s="20"/>
      <c r="J488" s="13"/>
    </row>
    <row r="489" spans="1:10" ht="24.95" customHeight="1">
      <c r="A489" s="2"/>
      <c r="B489" s="10"/>
      <c r="C489" s="7"/>
      <c r="D489" s="8"/>
      <c r="E489" s="9"/>
      <c r="F489" s="15"/>
      <c r="G489" s="14"/>
      <c r="H489" s="19"/>
      <c r="I489" s="20"/>
      <c r="J489" s="13"/>
    </row>
    <row r="490" spans="1:10" ht="24.95" customHeight="1">
      <c r="A490" s="2"/>
      <c r="B490" s="10"/>
      <c r="C490" s="7"/>
      <c r="D490" s="8"/>
      <c r="E490" s="9"/>
      <c r="F490" s="15"/>
      <c r="G490" s="14"/>
      <c r="H490" s="19"/>
      <c r="I490" s="20"/>
      <c r="J490" s="13"/>
    </row>
    <row r="491" spans="1:10" ht="24.95" customHeight="1">
      <c r="A491" s="2"/>
      <c r="B491" s="10"/>
      <c r="C491" s="7"/>
      <c r="D491" s="8"/>
      <c r="E491" s="9"/>
      <c r="F491" s="15"/>
      <c r="G491" s="14"/>
      <c r="H491" s="19"/>
      <c r="I491" s="20"/>
      <c r="J491" s="13"/>
    </row>
    <row r="492" spans="1:10" ht="24.95" customHeight="1">
      <c r="A492" s="2"/>
      <c r="B492" s="10"/>
      <c r="C492" s="7"/>
      <c r="D492" s="8"/>
      <c r="E492" s="9"/>
      <c r="F492" s="15"/>
      <c r="G492" s="14"/>
      <c r="H492" s="19"/>
      <c r="I492" s="20"/>
      <c r="J492" s="13"/>
    </row>
    <row r="493" spans="1:10" ht="24.95" customHeight="1">
      <c r="A493" s="2"/>
      <c r="B493" s="10"/>
      <c r="C493" s="7"/>
      <c r="D493" s="8"/>
      <c r="E493" s="9"/>
      <c r="F493" s="15"/>
      <c r="G493" s="14"/>
      <c r="H493" s="19"/>
      <c r="I493" s="20"/>
      <c r="J493" s="13"/>
    </row>
    <row r="494" spans="1:10" ht="24.95" customHeight="1">
      <c r="A494" s="2"/>
      <c r="B494" s="10"/>
      <c r="C494" s="7"/>
      <c r="D494" s="8"/>
      <c r="E494" s="9"/>
      <c r="F494" s="15"/>
      <c r="G494" s="14"/>
      <c r="H494" s="19"/>
      <c r="I494" s="20"/>
      <c r="J494" s="13"/>
    </row>
    <row r="495" spans="1:10" ht="24.95" customHeight="1">
      <c r="A495" s="2"/>
      <c r="B495" s="10"/>
      <c r="C495" s="7"/>
      <c r="D495" s="8"/>
      <c r="E495" s="9"/>
      <c r="F495" s="15"/>
      <c r="G495" s="14"/>
      <c r="H495" s="19"/>
      <c r="I495" s="20"/>
      <c r="J495" s="13"/>
    </row>
    <row r="496" spans="1:10" ht="24.95" customHeight="1">
      <c r="A496" s="2"/>
      <c r="B496" s="10"/>
      <c r="C496" s="7"/>
      <c r="D496" s="8"/>
      <c r="E496" s="9"/>
      <c r="F496" s="15"/>
      <c r="G496" s="14"/>
      <c r="H496" s="19"/>
      <c r="I496" s="20"/>
      <c r="J496" s="13"/>
    </row>
    <row r="497" spans="1:10" ht="24.95" customHeight="1">
      <c r="A497" s="2"/>
      <c r="B497" s="10"/>
      <c r="C497" s="7"/>
      <c r="D497" s="8"/>
      <c r="E497" s="9"/>
      <c r="F497" s="15"/>
      <c r="G497" s="14"/>
      <c r="H497" s="19"/>
      <c r="I497" s="20"/>
      <c r="J497" s="13"/>
    </row>
    <row r="498" spans="1:10" ht="24.95" customHeight="1">
      <c r="A498" s="2"/>
      <c r="B498" s="10"/>
      <c r="C498" s="7"/>
      <c r="D498" s="8"/>
      <c r="E498" s="9"/>
      <c r="F498" s="15"/>
      <c r="G498" s="14"/>
      <c r="H498" s="19"/>
      <c r="I498" s="20"/>
      <c r="J498" s="13"/>
    </row>
    <row r="499" spans="1:10" ht="24.95" customHeight="1">
      <c r="A499" s="2"/>
      <c r="B499" s="10"/>
      <c r="C499" s="7"/>
      <c r="D499" s="8"/>
      <c r="E499" s="9"/>
      <c r="F499" s="15"/>
      <c r="G499" s="14"/>
      <c r="H499" s="19"/>
      <c r="I499" s="20"/>
      <c r="J499" s="13"/>
    </row>
    <row r="500" spans="1:10" ht="24.95" customHeight="1">
      <c r="A500" s="2"/>
      <c r="B500" s="10"/>
      <c r="C500" s="7"/>
      <c r="D500" s="8"/>
      <c r="E500" s="9"/>
      <c r="F500" s="15"/>
      <c r="G500" s="14"/>
      <c r="H500" s="19"/>
      <c r="I500" s="20"/>
      <c r="J500" s="13"/>
    </row>
    <row r="501" spans="1:10" ht="24.95" customHeight="1">
      <c r="A501" s="2"/>
      <c r="B501" s="10"/>
      <c r="C501" s="7"/>
      <c r="D501" s="8"/>
      <c r="E501" s="9"/>
      <c r="F501" s="15"/>
      <c r="G501" s="14"/>
      <c r="H501" s="19"/>
      <c r="I501" s="20"/>
      <c r="J501" s="13"/>
    </row>
    <row r="502" spans="1:10" ht="24.95" customHeight="1">
      <c r="A502" s="2"/>
      <c r="B502" s="10"/>
      <c r="C502" s="7"/>
      <c r="D502" s="8"/>
      <c r="E502" s="9"/>
      <c r="F502" s="15"/>
      <c r="G502" s="14"/>
      <c r="H502" s="19"/>
      <c r="I502" s="20"/>
      <c r="J502" s="13"/>
    </row>
    <row r="503" spans="1:10" ht="24.95" customHeight="1">
      <c r="A503" s="2"/>
      <c r="B503" s="10"/>
      <c r="C503" s="7"/>
      <c r="D503" s="8"/>
      <c r="E503" s="9"/>
      <c r="F503" s="15"/>
      <c r="G503" s="14"/>
      <c r="H503" s="19"/>
      <c r="I503" s="20"/>
      <c r="J503" s="13"/>
    </row>
    <row r="504" spans="1:10" ht="24.95" customHeight="1">
      <c r="A504" s="2"/>
      <c r="B504" s="10"/>
      <c r="C504" s="7"/>
      <c r="D504" s="8"/>
      <c r="E504" s="9"/>
      <c r="F504" s="15"/>
      <c r="G504" s="14"/>
      <c r="H504" s="19"/>
      <c r="I504" s="20"/>
      <c r="J504" s="13"/>
    </row>
    <row r="505" spans="1:10" ht="24.95" customHeight="1">
      <c r="A505" s="2"/>
      <c r="B505" s="10"/>
      <c r="C505" s="7"/>
      <c r="D505" s="8"/>
      <c r="E505" s="9"/>
      <c r="F505" s="15"/>
      <c r="G505" s="14"/>
      <c r="H505" s="19"/>
      <c r="I505" s="20"/>
      <c r="J505" s="13"/>
    </row>
    <row r="506" spans="1:10" ht="24.95" customHeight="1">
      <c r="A506" s="2"/>
      <c r="B506" s="10"/>
      <c r="C506" s="7"/>
      <c r="D506" s="8"/>
      <c r="E506" s="9"/>
      <c r="F506" s="15"/>
      <c r="G506" s="14"/>
      <c r="H506" s="19"/>
      <c r="I506" s="20"/>
      <c r="J506" s="13"/>
    </row>
    <row r="507" spans="1:10" ht="24.95" customHeight="1">
      <c r="A507" s="2"/>
      <c r="B507" s="10"/>
      <c r="C507" s="7"/>
      <c r="D507" s="8"/>
      <c r="E507" s="9"/>
      <c r="F507" s="15"/>
      <c r="G507" s="14"/>
      <c r="H507" s="19"/>
      <c r="I507" s="20"/>
      <c r="J507" s="13"/>
    </row>
    <row r="508" spans="1:10" ht="24.95" customHeight="1">
      <c r="A508" s="2"/>
      <c r="B508" s="10"/>
      <c r="C508" s="7"/>
      <c r="D508" s="8"/>
      <c r="E508" s="9"/>
      <c r="F508" s="15"/>
      <c r="G508" s="14"/>
      <c r="H508" s="19"/>
      <c r="I508" s="20"/>
      <c r="J508" s="13"/>
    </row>
    <row r="509" spans="1:10" ht="24.95" customHeight="1">
      <c r="A509" s="2"/>
      <c r="B509" s="10"/>
      <c r="C509" s="7"/>
      <c r="D509" s="8"/>
      <c r="E509" s="9"/>
      <c r="F509" s="15"/>
      <c r="G509" s="14"/>
      <c r="H509" s="19"/>
      <c r="I509" s="20"/>
      <c r="J509" s="13"/>
    </row>
    <row r="510" spans="1:10" ht="24.95" customHeight="1">
      <c r="A510" s="2"/>
      <c r="B510" s="10"/>
      <c r="C510" s="7"/>
      <c r="D510" s="8"/>
      <c r="E510" s="9"/>
      <c r="F510" s="15"/>
      <c r="G510" s="14"/>
      <c r="H510" s="19"/>
      <c r="I510" s="20"/>
      <c r="J510" s="13"/>
    </row>
    <row r="511" spans="1:10" ht="24.95" customHeight="1">
      <c r="A511" s="2"/>
      <c r="B511" s="10"/>
      <c r="C511" s="7"/>
      <c r="D511" s="8"/>
      <c r="E511" s="9"/>
      <c r="F511" s="15"/>
      <c r="G511" s="14"/>
      <c r="H511" s="19"/>
      <c r="I511" s="20"/>
      <c r="J511" s="13"/>
    </row>
    <row r="512" spans="1:10" ht="24.95" customHeight="1">
      <c r="A512" s="2"/>
      <c r="B512" s="10"/>
      <c r="C512" s="7"/>
      <c r="D512" s="8"/>
      <c r="E512" s="9"/>
      <c r="F512" s="15"/>
      <c r="G512" s="14"/>
      <c r="H512" s="19"/>
      <c r="I512" s="20"/>
      <c r="J512" s="13"/>
    </row>
    <row r="513" spans="1:10" ht="24.95" customHeight="1">
      <c r="A513" s="2"/>
      <c r="B513" s="10"/>
      <c r="C513" s="7"/>
      <c r="D513" s="8"/>
      <c r="E513" s="9"/>
      <c r="F513" s="15"/>
      <c r="G513" s="14"/>
      <c r="H513" s="19"/>
      <c r="I513" s="20"/>
      <c r="J513" s="13"/>
    </row>
    <row r="514" spans="1:10" ht="24.95" customHeight="1">
      <c r="A514" s="2"/>
      <c r="B514" s="10"/>
      <c r="C514" s="7"/>
      <c r="D514" s="8"/>
      <c r="E514" s="9"/>
      <c r="F514" s="15"/>
      <c r="G514" s="14"/>
      <c r="H514" s="19"/>
      <c r="I514" s="20"/>
      <c r="J514" s="13"/>
    </row>
    <row r="515" spans="1:10" ht="24.95" customHeight="1">
      <c r="A515" s="2"/>
      <c r="B515" s="10"/>
      <c r="C515" s="7"/>
      <c r="D515" s="8"/>
      <c r="E515" s="9"/>
      <c r="F515" s="15"/>
      <c r="G515" s="14"/>
      <c r="H515" s="19"/>
      <c r="I515" s="20"/>
      <c r="J515" s="13"/>
    </row>
    <row r="516" spans="1:10" ht="24.95" customHeight="1">
      <c r="A516" s="2"/>
      <c r="B516" s="10"/>
      <c r="C516" s="7"/>
      <c r="D516" s="8"/>
      <c r="E516" s="9"/>
      <c r="F516" s="15"/>
      <c r="G516" s="14"/>
      <c r="H516" s="19"/>
      <c r="I516" s="20"/>
      <c r="J516" s="13"/>
    </row>
    <row r="517" spans="1:10" ht="24.95" customHeight="1">
      <c r="A517" s="2"/>
      <c r="B517" s="10"/>
      <c r="C517" s="7"/>
      <c r="D517" s="8"/>
      <c r="E517" s="9"/>
      <c r="F517" s="15"/>
      <c r="G517" s="14"/>
      <c r="H517" s="19"/>
      <c r="I517" s="20"/>
      <c r="J517" s="13"/>
    </row>
    <row r="518" spans="1:10" ht="24.95" customHeight="1">
      <c r="A518" s="2"/>
      <c r="B518" s="10"/>
      <c r="C518" s="7"/>
      <c r="D518" s="8"/>
      <c r="E518" s="9"/>
      <c r="F518" s="15"/>
      <c r="G518" s="14"/>
      <c r="H518" s="19"/>
      <c r="I518" s="20"/>
      <c r="J518" s="13"/>
    </row>
    <row r="519" spans="1:10" ht="24.95" customHeight="1">
      <c r="A519" s="2"/>
      <c r="B519" s="10"/>
      <c r="C519" s="7"/>
      <c r="D519" s="8"/>
      <c r="E519" s="9"/>
      <c r="F519" s="15"/>
      <c r="G519" s="14"/>
      <c r="H519" s="19"/>
      <c r="I519" s="20"/>
      <c r="J519" s="13"/>
    </row>
    <row r="520" spans="1:10" ht="24.95" customHeight="1">
      <c r="A520" s="2"/>
      <c r="B520" s="10"/>
      <c r="C520" s="7"/>
      <c r="D520" s="8"/>
      <c r="E520" s="9"/>
      <c r="F520" s="15"/>
      <c r="G520" s="14"/>
      <c r="H520" s="19"/>
      <c r="I520" s="20"/>
      <c r="J520" s="13"/>
    </row>
    <row r="521" spans="1:10" ht="24.95" customHeight="1">
      <c r="A521" s="2"/>
      <c r="B521" s="10"/>
      <c r="C521" s="7"/>
      <c r="D521" s="8"/>
      <c r="E521" s="9"/>
      <c r="F521" s="15"/>
      <c r="G521" s="14"/>
      <c r="H521" s="19"/>
      <c r="I521" s="20"/>
      <c r="J521" s="13"/>
    </row>
    <row r="522" spans="1:10" ht="24.95" customHeight="1">
      <c r="A522" s="2"/>
      <c r="B522" s="10"/>
      <c r="C522" s="7"/>
      <c r="D522" s="8"/>
      <c r="E522" s="9"/>
      <c r="F522" s="15"/>
      <c r="G522" s="14"/>
      <c r="H522" s="19"/>
      <c r="I522" s="20"/>
      <c r="J522" s="13"/>
    </row>
    <row r="523" spans="1:10" ht="24.95" customHeight="1">
      <c r="A523" s="2"/>
      <c r="B523" s="10"/>
      <c r="C523" s="7"/>
      <c r="D523" s="8"/>
      <c r="E523" s="9"/>
      <c r="F523" s="15"/>
      <c r="G523" s="14"/>
      <c r="H523" s="19"/>
      <c r="I523" s="20"/>
      <c r="J523" s="13"/>
    </row>
    <row r="524" spans="1:10" ht="24.95" customHeight="1">
      <c r="A524" s="2"/>
      <c r="B524" s="10"/>
      <c r="C524" s="7"/>
      <c r="D524" s="8"/>
      <c r="E524" s="9"/>
      <c r="F524" s="15"/>
      <c r="G524" s="14"/>
      <c r="H524" s="19"/>
      <c r="I524" s="20"/>
      <c r="J524" s="13"/>
    </row>
    <row r="525" spans="1:10" ht="24.95" customHeight="1">
      <c r="A525" s="2"/>
      <c r="B525" s="10"/>
      <c r="C525" s="7"/>
      <c r="D525" s="8"/>
      <c r="E525" s="9"/>
      <c r="F525" s="15"/>
      <c r="G525" s="14"/>
      <c r="H525" s="19"/>
      <c r="I525" s="20"/>
      <c r="J525" s="13"/>
    </row>
    <row r="526" spans="1:10" ht="24.95" customHeight="1">
      <c r="A526" s="2"/>
      <c r="B526" s="10"/>
      <c r="C526" s="7"/>
      <c r="D526" s="8"/>
      <c r="E526" s="9"/>
      <c r="F526" s="15"/>
      <c r="G526" s="14"/>
      <c r="H526" s="19"/>
      <c r="I526" s="20"/>
      <c r="J526" s="13"/>
    </row>
    <row r="527" spans="1:10" ht="24.95" customHeight="1">
      <c r="A527" s="2"/>
      <c r="B527" s="10"/>
      <c r="C527" s="7"/>
      <c r="D527" s="8"/>
      <c r="E527" s="9"/>
      <c r="F527" s="15"/>
      <c r="G527" s="14"/>
      <c r="H527" s="19"/>
      <c r="I527" s="20"/>
      <c r="J527" s="13"/>
    </row>
    <row r="528" spans="1:10" ht="24.95" customHeight="1">
      <c r="A528" s="2"/>
      <c r="B528" s="10"/>
      <c r="C528" s="7"/>
      <c r="D528" s="8"/>
      <c r="E528" s="9"/>
      <c r="F528" s="15"/>
      <c r="G528" s="14"/>
      <c r="H528" s="19"/>
      <c r="I528" s="20"/>
      <c r="J528" s="13"/>
    </row>
    <row r="529" spans="1:10" ht="24.95" customHeight="1">
      <c r="A529" s="2"/>
      <c r="B529" s="10"/>
      <c r="C529" s="7"/>
      <c r="D529" s="8"/>
      <c r="E529" s="9"/>
      <c r="F529" s="15"/>
      <c r="G529" s="14"/>
      <c r="H529" s="19"/>
      <c r="I529" s="20"/>
      <c r="J529" s="13"/>
    </row>
    <row r="530" spans="1:10" ht="24.95" customHeight="1">
      <c r="A530" s="2"/>
      <c r="B530" s="10"/>
      <c r="C530" s="7"/>
      <c r="D530" s="8"/>
      <c r="E530" s="9"/>
      <c r="F530" s="15"/>
      <c r="G530" s="14"/>
      <c r="H530" s="19"/>
      <c r="I530" s="20"/>
      <c r="J530" s="13"/>
    </row>
    <row r="531" spans="1:10" ht="24.95" customHeight="1">
      <c r="A531" s="2"/>
      <c r="B531" s="10"/>
      <c r="C531" s="7"/>
      <c r="D531" s="8"/>
      <c r="E531" s="9"/>
      <c r="F531" s="15"/>
      <c r="G531" s="14"/>
      <c r="H531" s="19"/>
      <c r="I531" s="20"/>
      <c r="J531" s="13"/>
    </row>
    <row r="532" spans="1:10" ht="24.95" customHeight="1">
      <c r="A532" s="2"/>
      <c r="B532" s="10"/>
      <c r="C532" s="7"/>
      <c r="D532" s="8"/>
      <c r="E532" s="9"/>
      <c r="F532" s="15"/>
      <c r="G532" s="14"/>
      <c r="H532" s="19"/>
      <c r="I532" s="20"/>
      <c r="J532" s="13"/>
    </row>
    <row r="533" spans="1:10" ht="24.95" customHeight="1">
      <c r="A533" s="2"/>
      <c r="B533" s="10"/>
      <c r="C533" s="7"/>
      <c r="D533" s="8"/>
      <c r="E533" s="9"/>
      <c r="F533" s="15"/>
      <c r="G533" s="14"/>
      <c r="H533" s="19"/>
      <c r="I533" s="20"/>
      <c r="J533" s="13"/>
    </row>
    <row r="534" spans="1:10" ht="24.95" customHeight="1">
      <c r="A534" s="2"/>
      <c r="B534" s="10"/>
      <c r="C534" s="7"/>
      <c r="D534" s="8"/>
      <c r="E534" s="9"/>
      <c r="F534" s="15"/>
      <c r="G534" s="14"/>
      <c r="H534" s="19"/>
      <c r="I534" s="20"/>
      <c r="J534" s="13"/>
    </row>
    <row r="535" spans="1:10" ht="24.95" customHeight="1">
      <c r="A535" s="2"/>
      <c r="B535" s="10"/>
      <c r="C535" s="7"/>
      <c r="D535" s="8"/>
      <c r="E535" s="9"/>
      <c r="F535" s="15"/>
      <c r="G535" s="14"/>
      <c r="H535" s="19"/>
      <c r="I535" s="20"/>
      <c r="J535" s="13"/>
    </row>
    <row r="536" spans="1:10" ht="24.95" customHeight="1">
      <c r="A536" s="2"/>
      <c r="B536" s="10"/>
      <c r="C536" s="7"/>
      <c r="D536" s="8"/>
      <c r="E536" s="9"/>
      <c r="F536" s="15"/>
      <c r="G536" s="14"/>
      <c r="H536" s="19"/>
      <c r="I536" s="20"/>
      <c r="J536" s="13"/>
    </row>
    <row r="537" spans="1:10" ht="24.95" customHeight="1">
      <c r="A537" s="2"/>
      <c r="B537" s="10"/>
      <c r="C537" s="7"/>
      <c r="D537" s="8"/>
      <c r="E537" s="9"/>
      <c r="F537" s="15"/>
      <c r="G537" s="14"/>
      <c r="H537" s="19"/>
      <c r="I537" s="20"/>
      <c r="J537" s="13"/>
    </row>
    <row r="538" spans="1:10" ht="24.95" customHeight="1">
      <c r="A538" s="2"/>
      <c r="B538" s="10"/>
      <c r="C538" s="7"/>
      <c r="D538" s="8"/>
      <c r="E538" s="9"/>
      <c r="F538" s="15"/>
      <c r="G538" s="14"/>
      <c r="H538" s="19"/>
      <c r="I538" s="20"/>
      <c r="J538" s="13"/>
    </row>
    <row r="539" spans="1:10" ht="24.95" customHeight="1">
      <c r="A539" s="2"/>
      <c r="B539" s="10"/>
      <c r="C539" s="7"/>
      <c r="D539" s="8"/>
      <c r="E539" s="9"/>
      <c r="F539" s="15"/>
      <c r="G539" s="14"/>
      <c r="H539" s="19"/>
      <c r="I539" s="20"/>
      <c r="J539" s="13"/>
    </row>
    <row r="540" spans="1:10" ht="24.95" customHeight="1">
      <c r="A540" s="2"/>
      <c r="B540" s="10"/>
      <c r="C540" s="7"/>
      <c r="D540" s="8"/>
      <c r="E540" s="9"/>
      <c r="F540" s="15"/>
      <c r="G540" s="14"/>
      <c r="H540" s="19"/>
      <c r="I540" s="20"/>
      <c r="J540" s="13"/>
    </row>
    <row r="541" spans="1:10" ht="24.95" customHeight="1">
      <c r="A541" s="2"/>
      <c r="B541" s="10"/>
      <c r="C541" s="7"/>
      <c r="D541" s="8"/>
      <c r="E541" s="9"/>
      <c r="F541" s="15"/>
      <c r="G541" s="14"/>
      <c r="H541" s="19"/>
      <c r="I541" s="20"/>
      <c r="J541" s="13"/>
    </row>
    <row r="542" spans="1:10" ht="24.95" customHeight="1">
      <c r="A542" s="2"/>
      <c r="B542" s="10"/>
      <c r="C542" s="7"/>
      <c r="D542" s="8"/>
      <c r="E542" s="9"/>
      <c r="F542" s="15"/>
      <c r="G542" s="14"/>
      <c r="H542" s="19"/>
      <c r="I542" s="20"/>
      <c r="J542" s="13"/>
    </row>
    <row r="543" spans="1:10" ht="24.95" customHeight="1">
      <c r="A543" s="2"/>
      <c r="B543" s="10"/>
      <c r="C543" s="7"/>
      <c r="D543" s="8"/>
      <c r="E543" s="9"/>
      <c r="F543" s="15"/>
      <c r="G543" s="14"/>
      <c r="H543" s="19"/>
      <c r="I543" s="20"/>
      <c r="J543" s="13"/>
    </row>
    <row r="544" spans="1:10" ht="24.95" customHeight="1">
      <c r="A544" s="2"/>
      <c r="B544" s="10"/>
      <c r="C544" s="7"/>
      <c r="D544" s="8"/>
      <c r="E544" s="9"/>
      <c r="F544" s="15"/>
      <c r="G544" s="14"/>
      <c r="H544" s="19"/>
      <c r="I544" s="20"/>
      <c r="J544" s="13"/>
    </row>
    <row r="545" spans="1:10" ht="24.95" customHeight="1">
      <c r="A545" s="2"/>
      <c r="B545" s="10"/>
      <c r="C545" s="7"/>
      <c r="D545" s="8"/>
      <c r="E545" s="9"/>
      <c r="F545" s="15"/>
      <c r="G545" s="14"/>
      <c r="H545" s="19"/>
      <c r="I545" s="20"/>
      <c r="J545" s="13"/>
    </row>
    <row r="546" spans="1:10" ht="24.95" customHeight="1">
      <c r="A546" s="2"/>
      <c r="B546" s="10"/>
      <c r="C546" s="7"/>
      <c r="D546" s="8"/>
      <c r="E546" s="9"/>
      <c r="F546" s="15"/>
      <c r="G546" s="14"/>
      <c r="H546" s="19"/>
      <c r="I546" s="20"/>
      <c r="J546" s="13"/>
    </row>
    <row r="547" spans="1:10" ht="24.95" customHeight="1">
      <c r="A547" s="2"/>
      <c r="B547" s="10"/>
      <c r="C547" s="7"/>
      <c r="D547" s="8"/>
      <c r="E547" s="9"/>
      <c r="F547" s="15"/>
      <c r="G547" s="14"/>
      <c r="H547" s="19"/>
      <c r="I547" s="20"/>
      <c r="J547" s="13"/>
    </row>
    <row r="548" spans="1:10" ht="24.95" customHeight="1">
      <c r="A548" s="2"/>
      <c r="B548" s="10"/>
      <c r="C548" s="7"/>
      <c r="D548" s="8"/>
      <c r="E548" s="9"/>
      <c r="F548" s="15"/>
      <c r="G548" s="14"/>
      <c r="H548" s="19"/>
      <c r="I548" s="20"/>
      <c r="J548" s="13"/>
    </row>
    <row r="549" spans="1:10" ht="24.95" customHeight="1">
      <c r="A549" s="2"/>
      <c r="B549" s="10"/>
      <c r="C549" s="7"/>
      <c r="D549" s="8"/>
      <c r="E549" s="9"/>
      <c r="F549" s="15"/>
      <c r="G549" s="14"/>
      <c r="H549" s="19"/>
      <c r="I549" s="20"/>
      <c r="J549" s="13"/>
    </row>
    <row r="550" spans="1:10" ht="24.95" customHeight="1">
      <c r="A550" s="2"/>
      <c r="B550" s="10"/>
      <c r="C550" s="7"/>
      <c r="D550" s="8"/>
      <c r="E550" s="9"/>
      <c r="F550" s="15"/>
      <c r="G550" s="14"/>
      <c r="H550" s="19"/>
      <c r="I550" s="20"/>
      <c r="J550" s="13"/>
    </row>
    <row r="551" spans="1:10">
      <c r="A551" s="2"/>
      <c r="B551" s="10"/>
      <c r="C551" s="7"/>
      <c r="D551" s="8"/>
      <c r="E551" s="9"/>
      <c r="F551" s="15"/>
      <c r="G551" s="14"/>
      <c r="H551" s="19"/>
      <c r="I551" s="20"/>
      <c r="J551" s="13"/>
    </row>
    <row r="552" spans="1:10">
      <c r="A552" s="2"/>
      <c r="B552" s="10"/>
      <c r="C552" s="7"/>
      <c r="D552" s="8"/>
      <c r="E552" s="9"/>
      <c r="F552" s="15"/>
      <c r="G552" s="14"/>
      <c r="H552" s="19"/>
      <c r="I552" s="20"/>
      <c r="J552" s="13"/>
    </row>
    <row r="553" spans="1:10">
      <c r="A553" s="2"/>
      <c r="B553" s="10"/>
      <c r="C553" s="7"/>
      <c r="D553" s="8"/>
      <c r="E553" s="9"/>
      <c r="F553" s="15"/>
      <c r="G553" s="14"/>
      <c r="H553" s="19"/>
      <c r="I553" s="20"/>
      <c r="J553" s="13"/>
    </row>
    <row r="554" spans="1:10">
      <c r="A554" s="2"/>
      <c r="B554" s="10"/>
      <c r="C554" s="7"/>
      <c r="D554" s="8"/>
      <c r="E554" s="9"/>
      <c r="F554" s="15"/>
      <c r="G554" s="14"/>
      <c r="H554" s="19"/>
      <c r="I554" s="20"/>
      <c r="J554" s="13"/>
    </row>
    <row r="555" spans="1:10">
      <c r="A555" s="2"/>
      <c r="B555" s="10"/>
      <c r="C555" s="7"/>
      <c r="D555" s="8"/>
      <c r="E555" s="9"/>
      <c r="F555" s="15"/>
      <c r="G555" s="14"/>
      <c r="H555" s="19"/>
      <c r="I555" s="20"/>
      <c r="J555" s="13"/>
    </row>
    <row r="556" spans="1:10">
      <c r="A556" s="2"/>
      <c r="B556" s="10"/>
      <c r="C556" s="7"/>
      <c r="D556" s="8"/>
      <c r="E556" s="9"/>
      <c r="F556" s="15"/>
      <c r="G556" s="14"/>
      <c r="H556" s="19"/>
      <c r="I556" s="20"/>
      <c r="J556" s="13"/>
    </row>
    <row r="557" spans="1:10">
      <c r="A557" s="2"/>
      <c r="B557" s="10"/>
      <c r="C557" s="7"/>
      <c r="D557" s="8"/>
      <c r="E557" s="9"/>
      <c r="F557" s="15"/>
      <c r="G557" s="14"/>
      <c r="H557" s="19"/>
      <c r="I557" s="20"/>
      <c r="J557" s="13"/>
    </row>
    <row r="558" spans="1:10">
      <c r="A558" s="2"/>
      <c r="B558" s="10"/>
      <c r="C558" s="7"/>
      <c r="D558" s="8"/>
      <c r="E558" s="9"/>
      <c r="F558" s="15"/>
      <c r="G558" s="14"/>
      <c r="H558" s="19"/>
      <c r="I558" s="20"/>
      <c r="J558" s="13"/>
    </row>
    <row r="559" spans="1:10">
      <c r="A559" s="2"/>
      <c r="B559" s="10"/>
      <c r="C559" s="7"/>
      <c r="D559" s="8"/>
      <c r="E559" s="9"/>
      <c r="F559" s="15"/>
      <c r="G559" s="14"/>
      <c r="H559" s="19"/>
      <c r="I559" s="20"/>
      <c r="J559" s="13"/>
    </row>
    <row r="560" spans="1:10">
      <c r="A560" s="2"/>
      <c r="B560" s="10"/>
      <c r="C560" s="7"/>
      <c r="D560" s="8"/>
      <c r="E560" s="9"/>
      <c r="F560" s="15"/>
      <c r="G560" s="14"/>
      <c r="H560" s="19"/>
      <c r="I560" s="20"/>
      <c r="J560" s="13"/>
    </row>
    <row r="561" spans="1:10">
      <c r="A561" s="2"/>
      <c r="B561" s="10"/>
      <c r="C561" s="7"/>
      <c r="D561" s="8"/>
      <c r="E561" s="9"/>
      <c r="F561" s="15"/>
      <c r="G561" s="14"/>
      <c r="H561" s="19"/>
      <c r="I561" s="20"/>
      <c r="J561" s="13"/>
    </row>
    <row r="562" spans="1:10">
      <c r="A562" s="2"/>
      <c r="B562" s="10"/>
      <c r="C562" s="7"/>
      <c r="D562" s="8"/>
      <c r="E562" s="9"/>
      <c r="F562" s="15"/>
      <c r="G562" s="14"/>
      <c r="H562" s="19"/>
      <c r="I562" s="20"/>
      <c r="J562" s="13"/>
    </row>
    <row r="563" spans="1:10">
      <c r="A563" s="2"/>
      <c r="B563" s="10"/>
      <c r="C563" s="7"/>
      <c r="D563" s="8"/>
      <c r="E563" s="9"/>
      <c r="F563" s="15"/>
      <c r="G563" s="14"/>
      <c r="H563" s="19"/>
      <c r="I563" s="20"/>
      <c r="J563" s="13"/>
    </row>
    <row r="564" spans="1:10">
      <c r="A564" s="2"/>
      <c r="B564" s="10"/>
      <c r="C564" s="7"/>
      <c r="D564" s="8"/>
      <c r="E564" s="9"/>
      <c r="F564" s="15"/>
      <c r="G564" s="14"/>
      <c r="H564" s="19"/>
      <c r="I564" s="20"/>
      <c r="J564" s="13"/>
    </row>
    <row r="565" spans="1:10">
      <c r="A565" s="2"/>
      <c r="B565" s="10"/>
      <c r="C565" s="7"/>
      <c r="D565" s="8"/>
      <c r="E565" s="9"/>
      <c r="F565" s="15"/>
      <c r="G565" s="14"/>
      <c r="H565" s="19"/>
      <c r="I565" s="20"/>
      <c r="J565" s="13"/>
    </row>
    <row r="566" spans="1:10">
      <c r="A566" s="2"/>
      <c r="B566" s="10"/>
      <c r="C566" s="7"/>
      <c r="D566" s="8"/>
      <c r="E566" s="9"/>
      <c r="F566" s="15"/>
      <c r="G566" s="14"/>
      <c r="H566" s="19"/>
      <c r="I566" s="20"/>
      <c r="J566" s="13"/>
    </row>
    <row r="567" spans="1:10">
      <c r="A567" s="2"/>
      <c r="B567" s="10"/>
      <c r="C567" s="7"/>
      <c r="D567" s="8"/>
      <c r="E567" s="9"/>
      <c r="F567" s="15"/>
      <c r="G567" s="14"/>
      <c r="H567" s="19"/>
      <c r="I567" s="20"/>
      <c r="J567" s="13"/>
    </row>
    <row r="568" spans="1:10">
      <c r="A568" s="2"/>
      <c r="B568" s="10"/>
      <c r="C568" s="7"/>
      <c r="D568" s="8"/>
      <c r="E568" s="9"/>
      <c r="F568" s="15"/>
      <c r="G568" s="14"/>
      <c r="H568" s="19"/>
      <c r="I568" s="20"/>
      <c r="J568" s="13"/>
    </row>
    <row r="569" spans="1:10">
      <c r="A569" s="2"/>
      <c r="B569" s="10"/>
      <c r="C569" s="7"/>
      <c r="D569" s="8"/>
      <c r="E569" s="9"/>
      <c r="F569" s="15"/>
      <c r="G569" s="14"/>
      <c r="H569" s="19"/>
      <c r="I569" s="20"/>
      <c r="J569" s="13"/>
    </row>
    <row r="570" spans="1:10">
      <c r="A570" s="2"/>
      <c r="B570" s="10"/>
      <c r="C570" s="7"/>
      <c r="D570" s="8"/>
      <c r="E570" s="9"/>
      <c r="F570" s="15"/>
      <c r="G570" s="14"/>
      <c r="H570" s="19"/>
      <c r="I570" s="20"/>
      <c r="J570" s="13"/>
    </row>
    <row r="571" spans="1:10">
      <c r="A571" s="2"/>
      <c r="B571" s="10"/>
      <c r="C571" s="7"/>
      <c r="D571" s="8"/>
      <c r="E571" s="9"/>
      <c r="F571" s="15"/>
      <c r="G571" s="14"/>
      <c r="H571" s="19"/>
      <c r="I571" s="20"/>
      <c r="J571" s="13"/>
    </row>
    <row r="572" spans="1:10">
      <c r="A572" s="2"/>
      <c r="B572" s="10"/>
      <c r="C572" s="7"/>
      <c r="D572" s="8"/>
      <c r="E572" s="9"/>
      <c r="F572" s="15"/>
      <c r="G572" s="14"/>
      <c r="H572" s="19"/>
      <c r="I572" s="20"/>
      <c r="J572" s="13"/>
    </row>
    <row r="573" spans="1:10">
      <c r="A573" s="2"/>
      <c r="B573" s="10"/>
      <c r="C573" s="7"/>
      <c r="D573" s="8"/>
      <c r="E573" s="9"/>
      <c r="F573" s="15"/>
      <c r="G573" s="14"/>
      <c r="H573" s="19"/>
      <c r="I573" s="20"/>
      <c r="J573" s="13"/>
    </row>
    <row r="574" spans="1:10">
      <c r="A574" s="2"/>
      <c r="B574" s="10"/>
      <c r="C574" s="7"/>
      <c r="D574" s="8"/>
      <c r="E574" s="9"/>
      <c r="F574" s="15"/>
      <c r="G574" s="14"/>
      <c r="H574" s="19"/>
      <c r="I574" s="20"/>
      <c r="J574" s="13"/>
    </row>
    <row r="575" spans="1:10">
      <c r="A575" s="2"/>
      <c r="B575" s="10"/>
      <c r="C575" s="7"/>
      <c r="D575" s="8"/>
      <c r="E575" s="9"/>
      <c r="F575" s="15"/>
      <c r="G575" s="14"/>
      <c r="H575" s="19"/>
      <c r="I575" s="20"/>
      <c r="J575" s="13"/>
    </row>
    <row r="576" spans="1:10">
      <c r="A576" s="2"/>
      <c r="B576" s="10"/>
      <c r="C576" s="7"/>
      <c r="D576" s="8"/>
      <c r="E576" s="9"/>
      <c r="F576" s="15"/>
      <c r="G576" s="14"/>
      <c r="H576" s="19"/>
      <c r="I576" s="20"/>
      <c r="J576" s="13"/>
    </row>
    <row r="577" spans="1:10">
      <c r="A577" s="2"/>
      <c r="B577" s="10"/>
      <c r="C577" s="7"/>
      <c r="D577" s="8"/>
      <c r="E577" s="9"/>
      <c r="F577" s="15"/>
      <c r="G577" s="14"/>
      <c r="H577" s="19"/>
      <c r="I577" s="20"/>
      <c r="J577" s="13"/>
    </row>
    <row r="578" spans="1:10">
      <c r="A578" s="2"/>
      <c r="B578" s="10"/>
      <c r="C578" s="7"/>
      <c r="D578" s="8"/>
      <c r="E578" s="9"/>
      <c r="F578" s="15"/>
      <c r="G578" s="14"/>
      <c r="H578" s="19"/>
      <c r="I578" s="20"/>
      <c r="J578" s="13"/>
    </row>
    <row r="579" spans="1:10">
      <c r="A579" s="2"/>
      <c r="B579" s="10"/>
      <c r="C579" s="7"/>
      <c r="D579" s="8"/>
      <c r="E579" s="9"/>
      <c r="F579" s="15"/>
      <c r="G579" s="14"/>
      <c r="H579" s="19"/>
      <c r="I579" s="20"/>
      <c r="J579" s="13"/>
    </row>
    <row r="580" spans="1:10">
      <c r="A580" s="2"/>
      <c r="B580" s="10"/>
      <c r="C580" s="7"/>
      <c r="D580" s="8"/>
      <c r="E580" s="9"/>
      <c r="F580" s="15"/>
      <c r="G580" s="14"/>
      <c r="H580" s="19"/>
      <c r="I580" s="20"/>
      <c r="J580" s="13"/>
    </row>
    <row r="581" spans="1:10">
      <c r="A581" s="2"/>
      <c r="B581" s="10"/>
      <c r="C581" s="7"/>
      <c r="D581" s="8"/>
      <c r="E581" s="9"/>
      <c r="F581" s="15"/>
      <c r="G581" s="14"/>
      <c r="H581" s="19"/>
      <c r="I581" s="20"/>
      <c r="J581" s="13"/>
    </row>
    <row r="582" spans="1:10">
      <c r="A582" s="2"/>
      <c r="B582" s="10"/>
      <c r="C582" s="7"/>
      <c r="D582" s="8"/>
      <c r="E582" s="9"/>
      <c r="F582" s="15"/>
      <c r="G582" s="14"/>
      <c r="H582" s="19"/>
      <c r="I582" s="20"/>
      <c r="J582" s="13"/>
    </row>
    <row r="583" spans="1:10">
      <c r="A583" s="2"/>
      <c r="B583" s="10"/>
      <c r="C583" s="7"/>
      <c r="D583" s="8"/>
      <c r="E583" s="9"/>
      <c r="F583" s="15"/>
      <c r="G583" s="14"/>
      <c r="H583" s="19"/>
      <c r="I583" s="20"/>
      <c r="J583" s="13"/>
    </row>
    <row r="584" spans="1:10">
      <c r="A584" s="2"/>
      <c r="B584" s="10"/>
      <c r="C584" s="7"/>
      <c r="D584" s="8"/>
      <c r="E584" s="9"/>
      <c r="F584" s="15"/>
      <c r="G584" s="14"/>
      <c r="H584" s="19"/>
      <c r="I584" s="20"/>
      <c r="J584" s="13"/>
    </row>
    <row r="585" spans="1:10">
      <c r="A585" s="2"/>
      <c r="B585" s="10"/>
      <c r="C585" s="7"/>
      <c r="D585" s="8"/>
      <c r="E585" s="9"/>
      <c r="F585" s="15"/>
      <c r="G585" s="14"/>
      <c r="H585" s="19"/>
      <c r="I585" s="20"/>
      <c r="J585" s="13"/>
    </row>
    <row r="586" spans="1:10">
      <c r="A586" s="2"/>
      <c r="B586" s="10"/>
      <c r="C586" s="7"/>
      <c r="D586" s="8"/>
      <c r="E586" s="9"/>
      <c r="F586" s="15"/>
      <c r="G586" s="14"/>
      <c r="H586" s="19"/>
      <c r="I586" s="20"/>
      <c r="J586" s="13"/>
    </row>
    <row r="587" spans="1:10">
      <c r="A587" s="2"/>
      <c r="B587" s="10"/>
      <c r="C587" s="7"/>
      <c r="D587" s="8"/>
      <c r="E587" s="9"/>
      <c r="F587" s="15"/>
      <c r="G587" s="14"/>
      <c r="H587" s="19"/>
      <c r="I587" s="20"/>
      <c r="J587" s="13"/>
    </row>
    <row r="588" spans="1:10">
      <c r="A588" s="2"/>
      <c r="B588" s="10"/>
      <c r="C588" s="7"/>
      <c r="D588" s="8"/>
      <c r="E588" s="9"/>
      <c r="F588" s="15"/>
      <c r="G588" s="14"/>
      <c r="H588" s="19"/>
      <c r="I588" s="20"/>
      <c r="J588" s="13"/>
    </row>
    <row r="589" spans="1:10">
      <c r="A589" s="2"/>
      <c r="B589" s="10"/>
      <c r="C589" s="7"/>
      <c r="D589" s="8"/>
      <c r="E589" s="9"/>
      <c r="F589" s="15"/>
      <c r="G589" s="14"/>
      <c r="H589" s="19"/>
      <c r="I589" s="20"/>
      <c r="J589" s="13"/>
    </row>
    <row r="590" spans="1:10">
      <c r="A590" s="2"/>
      <c r="B590" s="10"/>
      <c r="C590" s="7"/>
      <c r="D590" s="8"/>
      <c r="E590" s="9"/>
      <c r="F590" s="15"/>
      <c r="G590" s="14"/>
      <c r="H590" s="19"/>
      <c r="I590" s="20"/>
      <c r="J590" s="13"/>
    </row>
    <row r="591" spans="1:10">
      <c r="A591" s="2"/>
      <c r="B591" s="10"/>
      <c r="C591" s="7"/>
      <c r="D591" s="8"/>
      <c r="E591" s="9"/>
      <c r="F591" s="15"/>
      <c r="G591" s="14"/>
      <c r="H591" s="19"/>
      <c r="I591" s="20"/>
      <c r="J591" s="13"/>
    </row>
    <row r="592" spans="1:10">
      <c r="A592" s="2"/>
      <c r="B592" s="10"/>
      <c r="C592" s="7"/>
      <c r="D592" s="8"/>
      <c r="E592" s="9"/>
      <c r="F592" s="15"/>
      <c r="G592" s="14"/>
      <c r="H592" s="19"/>
      <c r="I592" s="20"/>
      <c r="J592" s="13"/>
    </row>
    <row r="593" spans="1:10">
      <c r="A593" s="2"/>
      <c r="B593" s="10"/>
      <c r="C593" s="7"/>
      <c r="D593" s="8"/>
      <c r="E593" s="9"/>
      <c r="F593" s="15"/>
      <c r="G593" s="14"/>
      <c r="H593" s="19"/>
      <c r="I593" s="20"/>
      <c r="J593" s="13"/>
    </row>
    <row r="594" spans="1:10">
      <c r="A594" s="2"/>
      <c r="B594" s="10"/>
      <c r="C594" s="7"/>
      <c r="D594" s="8"/>
      <c r="E594" s="9"/>
      <c r="F594" s="15"/>
      <c r="G594" s="14"/>
      <c r="H594" s="19"/>
      <c r="I594" s="20"/>
      <c r="J594" s="13"/>
    </row>
    <row r="595" spans="1:10">
      <c r="A595" s="2"/>
      <c r="B595" s="10"/>
      <c r="C595" s="7"/>
      <c r="D595" s="8"/>
      <c r="E595" s="9"/>
      <c r="F595" s="15"/>
      <c r="G595" s="14"/>
      <c r="H595" s="19"/>
      <c r="I595" s="20"/>
      <c r="J595" s="13"/>
    </row>
    <row r="596" spans="1:10">
      <c r="A596" s="2"/>
      <c r="B596" s="10"/>
      <c r="C596" s="7"/>
      <c r="D596" s="8"/>
      <c r="E596" s="9"/>
      <c r="F596" s="15"/>
      <c r="G596" s="14"/>
      <c r="H596" s="19"/>
      <c r="I596" s="20"/>
      <c r="J596" s="13"/>
    </row>
    <row r="597" spans="1:10">
      <c r="A597" s="2"/>
      <c r="B597" s="10"/>
      <c r="C597" s="7"/>
      <c r="D597" s="8"/>
      <c r="E597" s="9"/>
      <c r="F597" s="15"/>
      <c r="G597" s="14"/>
      <c r="H597" s="19"/>
      <c r="I597" s="20"/>
      <c r="J597" s="13"/>
    </row>
    <row r="598" spans="1:10">
      <c r="A598" s="2"/>
      <c r="B598" s="10"/>
      <c r="C598" s="7"/>
      <c r="D598" s="8"/>
      <c r="E598" s="9"/>
      <c r="F598" s="15"/>
      <c r="G598" s="14"/>
      <c r="H598" s="19"/>
      <c r="I598" s="20"/>
      <c r="J598" s="13"/>
    </row>
    <row r="599" spans="1:10">
      <c r="A599" s="2"/>
      <c r="B599" s="10"/>
      <c r="C599" s="7"/>
      <c r="D599" s="8"/>
      <c r="E599" s="9"/>
      <c r="F599" s="15"/>
      <c r="G599" s="14"/>
      <c r="H599" s="19"/>
      <c r="I599" s="20"/>
      <c r="J599" s="13"/>
    </row>
    <row r="600" spans="1:10">
      <c r="A600" s="2"/>
      <c r="B600" s="10"/>
      <c r="C600" s="7"/>
      <c r="D600" s="8"/>
      <c r="E600" s="9"/>
      <c r="F600" s="15"/>
      <c r="G600" s="14"/>
      <c r="H600" s="19"/>
      <c r="I600" s="20"/>
      <c r="J600" s="13"/>
    </row>
    <row r="601" spans="1:10">
      <c r="A601" s="2"/>
      <c r="B601" s="10"/>
      <c r="C601" s="7"/>
      <c r="D601" s="8"/>
      <c r="E601" s="9"/>
      <c r="F601" s="15"/>
      <c r="G601" s="14"/>
      <c r="H601" s="19"/>
      <c r="I601" s="20"/>
      <c r="J601" s="13"/>
    </row>
    <row r="602" spans="1:10">
      <c r="A602" s="2"/>
      <c r="B602" s="10"/>
      <c r="C602" s="7"/>
      <c r="D602" s="8"/>
      <c r="E602" s="9"/>
      <c r="F602" s="15"/>
      <c r="G602" s="14"/>
      <c r="H602" s="19"/>
      <c r="I602" s="20"/>
      <c r="J602" s="13"/>
    </row>
    <row r="603" spans="1:10">
      <c r="A603" s="2"/>
      <c r="B603" s="10"/>
      <c r="C603" s="7"/>
      <c r="D603" s="8"/>
      <c r="E603" s="9"/>
      <c r="F603" s="15"/>
      <c r="G603" s="14"/>
      <c r="H603" s="19"/>
      <c r="I603" s="20"/>
      <c r="J603" s="13"/>
    </row>
    <row r="604" spans="1:10">
      <c r="A604" s="2"/>
      <c r="B604" s="10"/>
      <c r="C604" s="7"/>
      <c r="D604" s="8"/>
      <c r="E604" s="9"/>
      <c r="F604" s="15"/>
      <c r="G604" s="14"/>
      <c r="H604" s="19"/>
      <c r="I604" s="20"/>
      <c r="J604" s="13"/>
    </row>
    <row r="605" spans="1:10">
      <c r="A605" s="2"/>
      <c r="B605" s="10"/>
      <c r="C605" s="7"/>
      <c r="D605" s="8"/>
      <c r="E605" s="9"/>
      <c r="F605" s="15"/>
      <c r="G605" s="14"/>
      <c r="H605" s="19"/>
      <c r="I605" s="20"/>
      <c r="J605" s="13"/>
    </row>
    <row r="606" spans="1:10">
      <c r="A606" s="2"/>
      <c r="B606" s="10"/>
      <c r="C606" s="7"/>
      <c r="D606" s="8"/>
      <c r="E606" s="9"/>
      <c r="F606" s="15"/>
      <c r="G606" s="14"/>
      <c r="H606" s="19"/>
      <c r="I606" s="20"/>
      <c r="J606" s="13"/>
    </row>
    <row r="607" spans="1:10">
      <c r="A607" s="2"/>
      <c r="B607" s="10"/>
      <c r="C607" s="7"/>
      <c r="D607" s="8"/>
      <c r="E607" s="9"/>
      <c r="F607" s="15"/>
      <c r="G607" s="14"/>
      <c r="H607" s="19"/>
      <c r="I607" s="20"/>
      <c r="J607" s="13"/>
    </row>
    <row r="608" spans="1:10">
      <c r="A608" s="2"/>
      <c r="B608" s="10"/>
      <c r="C608" s="7"/>
      <c r="D608" s="8"/>
      <c r="E608" s="9"/>
      <c r="F608" s="15"/>
      <c r="G608" s="14"/>
      <c r="H608" s="19"/>
      <c r="I608" s="20"/>
      <c r="J608" s="13"/>
    </row>
    <row r="609" spans="1:10">
      <c r="A609" s="2"/>
      <c r="B609" s="10"/>
      <c r="C609" s="7"/>
      <c r="D609" s="8"/>
      <c r="E609" s="9"/>
      <c r="F609" s="15"/>
      <c r="G609" s="14"/>
      <c r="H609" s="19"/>
      <c r="I609" s="20"/>
      <c r="J609" s="13"/>
    </row>
    <row r="610" spans="1:10">
      <c r="A610" s="2"/>
      <c r="B610" s="10"/>
      <c r="C610" s="7"/>
      <c r="D610" s="8"/>
      <c r="E610" s="9"/>
      <c r="F610" s="15"/>
      <c r="G610" s="14"/>
      <c r="H610" s="19"/>
      <c r="I610" s="20"/>
      <c r="J610" s="13"/>
    </row>
    <row r="611" spans="1:10">
      <c r="A611" s="2"/>
      <c r="B611" s="10"/>
      <c r="C611" s="7"/>
      <c r="D611" s="8"/>
      <c r="E611" s="9"/>
      <c r="F611" s="15"/>
      <c r="G611" s="14"/>
      <c r="H611" s="19"/>
      <c r="I611" s="20"/>
      <c r="J611" s="13"/>
    </row>
    <row r="612" spans="1:10">
      <c r="A612" s="2"/>
      <c r="B612" s="10"/>
      <c r="C612" s="7"/>
      <c r="D612" s="8"/>
      <c r="E612" s="9"/>
      <c r="F612" s="15"/>
      <c r="G612" s="14"/>
      <c r="H612" s="19"/>
      <c r="I612" s="20"/>
      <c r="J612" s="13"/>
    </row>
    <row r="613" spans="1:10">
      <c r="A613" s="2"/>
      <c r="B613" s="10"/>
      <c r="C613" s="7"/>
      <c r="D613" s="8"/>
      <c r="E613" s="9"/>
      <c r="F613" s="15"/>
      <c r="G613" s="14"/>
      <c r="H613" s="19"/>
      <c r="I613" s="20"/>
      <c r="J613" s="13"/>
    </row>
    <row r="614" spans="1:10">
      <c r="A614" s="2"/>
      <c r="B614" s="10"/>
      <c r="C614" s="7"/>
      <c r="D614" s="8"/>
      <c r="E614" s="9"/>
      <c r="F614" s="15"/>
      <c r="G614" s="14"/>
      <c r="H614" s="19"/>
      <c r="I614" s="20"/>
      <c r="J614" s="13"/>
    </row>
    <row r="615" spans="1:10">
      <c r="A615" s="2"/>
      <c r="B615" s="10"/>
      <c r="C615" s="7"/>
      <c r="D615" s="8"/>
      <c r="E615" s="9"/>
      <c r="F615" s="15"/>
      <c r="G615" s="14"/>
      <c r="H615" s="19"/>
      <c r="I615" s="20"/>
      <c r="J615" s="13"/>
    </row>
    <row r="616" spans="1:10">
      <c r="A616" s="2"/>
      <c r="B616" s="10"/>
      <c r="C616" s="7"/>
      <c r="D616" s="8"/>
      <c r="E616" s="9"/>
      <c r="F616" s="15"/>
      <c r="G616" s="14"/>
      <c r="H616" s="19"/>
      <c r="I616" s="20"/>
      <c r="J616" s="13"/>
    </row>
    <row r="617" spans="1:10">
      <c r="A617" s="2"/>
      <c r="B617" s="10"/>
      <c r="C617" s="7"/>
      <c r="D617" s="8"/>
      <c r="E617" s="9"/>
      <c r="F617" s="15"/>
      <c r="G617" s="14"/>
      <c r="H617" s="19"/>
      <c r="I617" s="20"/>
      <c r="J617" s="13"/>
    </row>
    <row r="618" spans="1:10">
      <c r="A618" s="2"/>
      <c r="B618" s="10"/>
      <c r="C618" s="7"/>
      <c r="D618" s="8"/>
      <c r="E618" s="9"/>
      <c r="F618" s="15"/>
      <c r="G618" s="14"/>
      <c r="H618" s="19"/>
      <c r="I618" s="20"/>
      <c r="J618" s="13"/>
    </row>
    <row r="619" spans="1:10">
      <c r="A619" s="2"/>
      <c r="B619" s="10"/>
      <c r="C619" s="7"/>
      <c r="D619" s="8"/>
      <c r="E619" s="9"/>
      <c r="F619" s="15"/>
      <c r="G619" s="14"/>
      <c r="H619" s="19"/>
      <c r="I619" s="20"/>
      <c r="J619" s="13"/>
    </row>
    <row r="620" spans="1:10">
      <c r="A620" s="2"/>
      <c r="B620" s="10"/>
      <c r="C620" s="7"/>
      <c r="D620" s="8"/>
      <c r="E620" s="9"/>
      <c r="F620" s="15"/>
      <c r="G620" s="14"/>
      <c r="H620" s="19"/>
      <c r="I620" s="20"/>
      <c r="J620" s="13"/>
    </row>
    <row r="621" spans="1:10">
      <c r="A621" s="2"/>
      <c r="B621" s="10"/>
      <c r="C621" s="7"/>
      <c r="D621" s="8"/>
      <c r="E621" s="9"/>
      <c r="F621" s="15"/>
      <c r="G621" s="14"/>
      <c r="H621" s="19"/>
      <c r="I621" s="20"/>
      <c r="J621" s="13"/>
    </row>
    <row r="622" spans="1:10">
      <c r="A622" s="2"/>
      <c r="B622" s="10"/>
      <c r="C622" s="7"/>
      <c r="D622" s="8"/>
      <c r="E622" s="9"/>
      <c r="F622" s="15"/>
      <c r="G622" s="14"/>
      <c r="H622" s="19"/>
      <c r="I622" s="20"/>
      <c r="J622" s="13"/>
    </row>
    <row r="623" spans="1:10">
      <c r="A623" s="2"/>
      <c r="B623" s="10"/>
      <c r="C623" s="7"/>
      <c r="D623" s="8"/>
      <c r="E623" s="9"/>
      <c r="F623" s="15"/>
      <c r="G623" s="14"/>
      <c r="H623" s="19"/>
      <c r="I623" s="20"/>
      <c r="J623" s="13"/>
    </row>
    <row r="624" spans="1:10">
      <c r="A624" s="2"/>
      <c r="B624" s="10"/>
      <c r="C624" s="7"/>
      <c r="D624" s="8"/>
      <c r="E624" s="9"/>
      <c r="F624" s="15"/>
      <c r="G624" s="14"/>
      <c r="H624" s="19"/>
      <c r="I624" s="20"/>
      <c r="J624" s="13"/>
    </row>
    <row r="625" spans="1:10">
      <c r="A625" s="2"/>
      <c r="B625" s="10"/>
      <c r="C625" s="7"/>
      <c r="D625" s="8"/>
      <c r="E625" s="9"/>
      <c r="F625" s="15"/>
      <c r="G625" s="14"/>
      <c r="H625" s="19"/>
      <c r="I625" s="20"/>
      <c r="J625" s="13"/>
    </row>
    <row r="626" spans="1:10">
      <c r="A626" s="2"/>
      <c r="B626" s="10"/>
      <c r="C626" s="7"/>
      <c r="D626" s="8"/>
      <c r="E626" s="9"/>
      <c r="F626" s="15"/>
      <c r="G626" s="14"/>
      <c r="H626" s="19"/>
      <c r="I626" s="20"/>
      <c r="J626" s="13"/>
    </row>
    <row r="627" spans="1:10">
      <c r="A627" s="2"/>
      <c r="B627" s="10"/>
      <c r="C627" s="7"/>
      <c r="D627" s="8"/>
      <c r="E627" s="9"/>
      <c r="F627" s="15"/>
      <c r="G627" s="14"/>
      <c r="H627" s="19"/>
      <c r="I627" s="20"/>
      <c r="J627" s="13"/>
    </row>
    <row r="628" spans="1:10">
      <c r="A628" s="2"/>
      <c r="B628" s="10"/>
      <c r="C628" s="7"/>
      <c r="D628" s="8"/>
      <c r="E628" s="9"/>
      <c r="F628" s="15"/>
      <c r="G628" s="14"/>
      <c r="H628" s="19"/>
      <c r="I628" s="20"/>
      <c r="J628" s="13"/>
    </row>
    <row r="629" spans="1:10">
      <c r="A629" s="2"/>
      <c r="B629" s="10"/>
      <c r="C629" s="7"/>
      <c r="D629" s="8"/>
      <c r="E629" s="9"/>
      <c r="F629" s="15"/>
      <c r="G629" s="14"/>
      <c r="H629" s="19"/>
      <c r="I629" s="20"/>
      <c r="J629" s="13"/>
    </row>
    <row r="630" spans="1:10">
      <c r="A630" s="2"/>
      <c r="B630" s="10"/>
      <c r="C630" s="7"/>
      <c r="D630" s="8"/>
      <c r="E630" s="9"/>
      <c r="F630" s="15"/>
      <c r="G630" s="14"/>
      <c r="H630" s="19"/>
      <c r="I630" s="20"/>
      <c r="J630" s="13"/>
    </row>
    <row r="631" spans="1:10">
      <c r="A631" s="2"/>
      <c r="B631" s="10"/>
      <c r="C631" s="7"/>
      <c r="D631" s="8"/>
      <c r="E631" s="9"/>
      <c r="F631" s="15"/>
      <c r="G631" s="14"/>
      <c r="H631" s="19"/>
      <c r="I631" s="20"/>
      <c r="J631" s="13"/>
    </row>
    <row r="632" spans="1:10">
      <c r="A632" s="2"/>
      <c r="B632" s="10"/>
      <c r="C632" s="7"/>
      <c r="D632" s="8"/>
      <c r="E632" s="9"/>
      <c r="F632" s="15"/>
      <c r="G632" s="14"/>
      <c r="H632" s="19"/>
      <c r="I632" s="20"/>
      <c r="J632" s="13"/>
    </row>
    <row r="633" spans="1:10">
      <c r="A633" s="2"/>
      <c r="B633" s="10"/>
      <c r="C633" s="7"/>
      <c r="D633" s="8"/>
      <c r="E633" s="9"/>
      <c r="F633" s="15"/>
      <c r="G633" s="14"/>
      <c r="H633" s="19"/>
      <c r="I633" s="20"/>
      <c r="J633" s="13"/>
    </row>
    <row r="634" spans="1:10">
      <c r="A634" s="2"/>
      <c r="B634" s="10"/>
      <c r="C634" s="7"/>
      <c r="D634" s="8"/>
      <c r="E634" s="9"/>
      <c r="F634" s="15"/>
      <c r="G634" s="14"/>
      <c r="H634" s="19"/>
      <c r="I634" s="20"/>
      <c r="J634" s="13"/>
    </row>
    <row r="635" spans="1:10">
      <c r="A635" s="2"/>
      <c r="B635" s="10"/>
      <c r="C635" s="7"/>
      <c r="D635" s="8"/>
      <c r="E635" s="9"/>
      <c r="F635" s="15"/>
      <c r="G635" s="14"/>
      <c r="H635" s="19"/>
      <c r="I635" s="20"/>
      <c r="J635" s="13"/>
    </row>
    <row r="636" spans="1:10">
      <c r="A636" s="2"/>
      <c r="B636" s="10"/>
      <c r="C636" s="7"/>
      <c r="D636" s="8"/>
      <c r="E636" s="9"/>
      <c r="F636" s="15"/>
      <c r="G636" s="14"/>
      <c r="H636" s="19"/>
      <c r="I636" s="20"/>
      <c r="J636" s="13"/>
    </row>
    <row r="637" spans="1:10">
      <c r="A637" s="2"/>
      <c r="B637" s="10"/>
      <c r="C637" s="7"/>
      <c r="D637" s="8"/>
      <c r="E637" s="9"/>
      <c r="F637" s="15"/>
      <c r="G637" s="14"/>
      <c r="H637" s="19"/>
      <c r="I637" s="20"/>
      <c r="J637" s="13"/>
    </row>
    <row r="638" spans="1:10">
      <c r="A638" s="2"/>
      <c r="B638" s="10"/>
      <c r="C638" s="7"/>
      <c r="D638" s="8"/>
      <c r="E638" s="9"/>
      <c r="F638" s="15"/>
      <c r="G638" s="14"/>
      <c r="H638" s="19"/>
      <c r="I638" s="20"/>
      <c r="J638" s="13"/>
    </row>
    <row r="639" spans="1:10">
      <c r="A639" s="2"/>
      <c r="B639" s="10"/>
      <c r="C639" s="7"/>
      <c r="D639" s="8"/>
      <c r="E639" s="9"/>
      <c r="F639" s="15"/>
      <c r="G639" s="14"/>
      <c r="H639" s="19"/>
      <c r="I639" s="20"/>
      <c r="J639" s="13"/>
    </row>
    <row r="640" spans="1:10">
      <c r="A640" s="2"/>
      <c r="B640" s="10"/>
      <c r="C640" s="7"/>
      <c r="D640" s="8"/>
      <c r="E640" s="9"/>
      <c r="F640" s="15"/>
      <c r="G640" s="14"/>
      <c r="H640" s="19"/>
      <c r="I640" s="20"/>
      <c r="J640" s="13"/>
    </row>
    <row r="641" spans="1:10">
      <c r="A641" s="2"/>
      <c r="B641" s="10"/>
      <c r="C641" s="7"/>
      <c r="D641" s="8"/>
      <c r="E641" s="9"/>
      <c r="F641" s="15"/>
      <c r="G641" s="14"/>
      <c r="H641" s="19"/>
      <c r="I641" s="20"/>
      <c r="J641" s="13"/>
    </row>
    <row r="642" spans="1:10">
      <c r="A642" s="2"/>
      <c r="B642" s="10"/>
      <c r="C642" s="7"/>
      <c r="D642" s="8"/>
      <c r="E642" s="9"/>
      <c r="F642" s="15"/>
      <c r="G642" s="14"/>
      <c r="H642" s="19"/>
      <c r="I642" s="20"/>
      <c r="J642" s="13"/>
    </row>
    <row r="643" spans="1:10">
      <c r="A643" s="2"/>
      <c r="B643" s="10"/>
      <c r="C643" s="7"/>
      <c r="D643" s="8"/>
      <c r="E643" s="9"/>
      <c r="F643" s="15"/>
      <c r="G643" s="14"/>
      <c r="H643" s="19"/>
      <c r="I643" s="20"/>
      <c r="J643" s="13"/>
    </row>
    <row r="644" spans="1:10">
      <c r="A644" s="2"/>
      <c r="B644" s="10"/>
      <c r="C644" s="7"/>
      <c r="D644" s="8"/>
      <c r="E644" s="9"/>
      <c r="F644" s="15"/>
      <c r="G644" s="14"/>
      <c r="H644" s="19"/>
      <c r="I644" s="20"/>
      <c r="J644" s="13"/>
    </row>
    <row r="645" spans="1:10">
      <c r="A645" s="2"/>
      <c r="B645" s="10"/>
      <c r="C645" s="7"/>
      <c r="D645" s="8"/>
      <c r="E645" s="9"/>
      <c r="F645" s="15"/>
      <c r="G645" s="14"/>
      <c r="H645" s="19"/>
      <c r="I645" s="20"/>
      <c r="J645" s="13"/>
    </row>
    <row r="646" spans="1:10">
      <c r="A646" s="2"/>
      <c r="B646" s="10"/>
      <c r="C646" s="7"/>
      <c r="D646" s="8"/>
      <c r="E646" s="9"/>
      <c r="F646" s="15"/>
      <c r="G646" s="14"/>
      <c r="H646" s="19"/>
      <c r="I646" s="20"/>
      <c r="J646" s="13"/>
    </row>
    <row r="647" spans="1:10">
      <c r="A647" s="2"/>
      <c r="B647" s="10"/>
      <c r="C647" s="7"/>
      <c r="D647" s="8"/>
      <c r="E647" s="9"/>
      <c r="F647" s="15"/>
      <c r="G647" s="14"/>
      <c r="H647" s="19"/>
      <c r="I647" s="20"/>
      <c r="J647" s="13"/>
    </row>
    <row r="648" spans="1:10">
      <c r="A648" s="2"/>
      <c r="B648" s="10"/>
      <c r="C648" s="7"/>
      <c r="D648" s="8"/>
      <c r="E648" s="9"/>
      <c r="F648" s="15"/>
      <c r="G648" s="14"/>
      <c r="H648" s="19"/>
      <c r="I648" s="20"/>
      <c r="J648" s="13"/>
    </row>
    <row r="649" spans="1:10">
      <c r="A649" s="2"/>
      <c r="B649" s="10"/>
      <c r="C649" s="7"/>
      <c r="D649" s="8"/>
      <c r="E649" s="9"/>
      <c r="F649" s="15"/>
      <c r="G649" s="14"/>
      <c r="H649" s="19"/>
      <c r="I649" s="20"/>
      <c r="J649" s="13"/>
    </row>
    <row r="650" spans="1:10">
      <c r="A650" s="2"/>
      <c r="B650" s="10"/>
      <c r="C650" s="7"/>
      <c r="D650" s="8"/>
      <c r="E650" s="9"/>
      <c r="F650" s="15"/>
      <c r="G650" s="14"/>
      <c r="H650" s="19"/>
      <c r="I650" s="20"/>
      <c r="J650" s="13"/>
    </row>
    <row r="651" spans="1:10">
      <c r="A651" s="2"/>
      <c r="B651" s="10"/>
      <c r="C651" s="7"/>
      <c r="D651" s="8"/>
      <c r="E651" s="9"/>
      <c r="F651" s="15"/>
      <c r="G651" s="14"/>
      <c r="H651" s="19"/>
      <c r="I651" s="20"/>
      <c r="J651" s="13"/>
    </row>
    <row r="652" spans="1:10">
      <c r="A652" s="2"/>
      <c r="B652" s="10"/>
      <c r="C652" s="7"/>
      <c r="D652" s="8"/>
      <c r="E652" s="9"/>
      <c r="F652" s="15"/>
      <c r="G652" s="14"/>
      <c r="H652" s="19"/>
      <c r="I652" s="20"/>
      <c r="J652" s="13"/>
    </row>
    <row r="653" spans="1:10">
      <c r="A653" s="2"/>
      <c r="B653" s="10"/>
      <c r="C653" s="7"/>
      <c r="D653" s="8"/>
      <c r="E653" s="9"/>
      <c r="F653" s="15"/>
      <c r="G653" s="14"/>
      <c r="H653" s="19"/>
      <c r="I653" s="20"/>
      <c r="J653" s="13"/>
    </row>
    <row r="654" spans="1:10">
      <c r="A654" s="2"/>
      <c r="B654" s="10"/>
      <c r="C654" s="7"/>
      <c r="D654" s="8"/>
      <c r="E654" s="9"/>
      <c r="F654" s="15"/>
      <c r="G654" s="14"/>
      <c r="H654" s="19"/>
      <c r="I654" s="20"/>
      <c r="J654" s="13"/>
    </row>
    <row r="655" spans="1:10">
      <c r="A655" s="2"/>
      <c r="B655" s="10"/>
      <c r="C655" s="7"/>
      <c r="D655" s="8"/>
      <c r="E655" s="9"/>
      <c r="F655" s="15"/>
      <c r="G655" s="14"/>
      <c r="H655" s="19"/>
      <c r="I655" s="20"/>
      <c r="J655" s="13"/>
    </row>
    <row r="656" spans="1:10">
      <c r="A656" s="2"/>
      <c r="B656" s="10"/>
      <c r="C656" s="7"/>
      <c r="D656" s="8"/>
      <c r="E656" s="9"/>
      <c r="F656" s="15"/>
      <c r="G656" s="14"/>
      <c r="H656" s="19"/>
      <c r="I656" s="20"/>
      <c r="J656" s="13"/>
    </row>
    <row r="657" spans="1:10">
      <c r="A657" s="2"/>
      <c r="B657" s="10"/>
      <c r="C657" s="7"/>
      <c r="D657" s="8"/>
      <c r="E657" s="9"/>
      <c r="F657" s="15"/>
      <c r="G657" s="14"/>
      <c r="H657" s="19"/>
      <c r="I657" s="20"/>
      <c r="J657" s="13"/>
    </row>
    <row r="658" spans="1:10">
      <c r="A658" s="2"/>
      <c r="B658" s="10"/>
      <c r="C658" s="7"/>
      <c r="D658" s="8"/>
      <c r="E658" s="9"/>
      <c r="F658" s="15"/>
      <c r="G658" s="14"/>
      <c r="H658" s="19"/>
      <c r="I658" s="20"/>
      <c r="J658" s="13"/>
    </row>
    <row r="659" spans="1:10">
      <c r="A659" s="2"/>
      <c r="B659" s="10"/>
      <c r="C659" s="7"/>
      <c r="D659" s="8"/>
      <c r="E659" s="9"/>
      <c r="F659" s="15"/>
      <c r="G659" s="14"/>
      <c r="H659" s="19"/>
      <c r="I659" s="20"/>
      <c r="J659" s="13"/>
    </row>
    <row r="660" spans="1:10">
      <c r="A660" s="2"/>
      <c r="B660" s="10"/>
      <c r="C660" s="7"/>
      <c r="D660" s="8"/>
      <c r="E660" s="9"/>
      <c r="F660" s="15"/>
      <c r="G660" s="14"/>
      <c r="H660" s="19"/>
      <c r="I660" s="20"/>
      <c r="J660" s="13"/>
    </row>
    <row r="661" spans="1:10">
      <c r="A661" s="2"/>
      <c r="B661" s="10"/>
      <c r="C661" s="7"/>
      <c r="D661" s="8"/>
      <c r="E661" s="9"/>
      <c r="F661" s="15"/>
      <c r="G661" s="14"/>
      <c r="H661" s="19"/>
      <c r="I661" s="20"/>
      <c r="J661" s="13"/>
    </row>
    <row r="662" spans="1:10">
      <c r="A662" s="2"/>
      <c r="B662" s="10"/>
      <c r="C662" s="7"/>
      <c r="D662" s="8"/>
      <c r="E662" s="9"/>
      <c r="F662" s="15"/>
      <c r="G662" s="14"/>
      <c r="H662" s="19"/>
      <c r="I662" s="20"/>
      <c r="J662" s="13"/>
    </row>
    <row r="663" spans="1:10">
      <c r="A663" s="2"/>
      <c r="B663" s="10"/>
      <c r="C663" s="7"/>
      <c r="D663" s="8"/>
      <c r="E663" s="9"/>
      <c r="F663" s="15"/>
      <c r="G663" s="14"/>
      <c r="H663" s="19"/>
      <c r="I663" s="20"/>
      <c r="J663" s="13"/>
    </row>
    <row r="664" spans="1:10">
      <c r="A664" s="2"/>
      <c r="B664" s="10"/>
      <c r="C664" s="7"/>
      <c r="D664" s="8"/>
      <c r="E664" s="9"/>
      <c r="F664" s="15"/>
      <c r="G664" s="14"/>
      <c r="H664" s="19"/>
      <c r="I664" s="20"/>
      <c r="J664" s="13"/>
    </row>
    <row r="665" spans="1:10">
      <c r="A665" s="2"/>
      <c r="B665" s="10"/>
      <c r="C665" s="7"/>
      <c r="D665" s="8"/>
      <c r="E665" s="9"/>
      <c r="F665" s="15"/>
      <c r="G665" s="14"/>
      <c r="H665" s="19"/>
      <c r="I665" s="20"/>
      <c r="J665" s="13"/>
    </row>
    <row r="666" spans="1:10">
      <c r="A666" s="2"/>
      <c r="B666" s="10"/>
      <c r="C666" s="7"/>
      <c r="D666" s="8"/>
      <c r="E666" s="9"/>
      <c r="F666" s="15"/>
      <c r="G666" s="14"/>
      <c r="H666" s="19"/>
      <c r="I666" s="20"/>
      <c r="J666" s="13"/>
    </row>
    <row r="667" spans="1:10">
      <c r="A667" s="2"/>
      <c r="B667" s="10"/>
      <c r="C667" s="7"/>
      <c r="D667" s="8"/>
      <c r="E667" s="9"/>
      <c r="F667" s="15"/>
      <c r="G667" s="14"/>
      <c r="H667" s="19"/>
      <c r="I667" s="20"/>
      <c r="J667" s="13"/>
    </row>
    <row r="668" spans="1:10">
      <c r="A668" s="2"/>
      <c r="B668" s="10"/>
      <c r="C668" s="7"/>
      <c r="D668" s="8"/>
      <c r="E668" s="9"/>
      <c r="F668" s="15"/>
      <c r="G668" s="14"/>
      <c r="H668" s="19"/>
      <c r="I668" s="20"/>
      <c r="J668" s="13"/>
    </row>
    <row r="669" spans="1:10">
      <c r="A669" s="2"/>
      <c r="B669" s="10"/>
      <c r="C669" s="7"/>
      <c r="D669" s="8"/>
      <c r="E669" s="9"/>
      <c r="F669" s="15"/>
      <c r="G669" s="14"/>
      <c r="H669" s="19"/>
      <c r="I669" s="20"/>
      <c r="J669" s="13"/>
    </row>
    <row r="670" spans="1:10">
      <c r="A670" s="2"/>
      <c r="B670" s="10"/>
      <c r="C670" s="7"/>
      <c r="D670" s="8"/>
      <c r="E670" s="9"/>
      <c r="F670" s="15"/>
      <c r="G670" s="14"/>
      <c r="H670" s="19"/>
      <c r="I670" s="20"/>
      <c r="J670" s="13"/>
    </row>
    <row r="671" spans="1:10">
      <c r="A671" s="2"/>
      <c r="B671" s="10"/>
      <c r="C671" s="7"/>
      <c r="D671" s="8"/>
      <c r="E671" s="9"/>
      <c r="F671" s="15"/>
      <c r="G671" s="14"/>
      <c r="H671" s="19"/>
      <c r="I671" s="20"/>
      <c r="J671" s="13"/>
    </row>
    <row r="672" spans="1:10">
      <c r="A672" s="2"/>
      <c r="B672" s="10"/>
      <c r="C672" s="7"/>
      <c r="D672" s="8"/>
      <c r="E672" s="9"/>
      <c r="F672" s="15"/>
      <c r="G672" s="14"/>
      <c r="H672" s="19"/>
      <c r="I672" s="20"/>
      <c r="J672" s="13"/>
    </row>
    <row r="673" spans="1:10">
      <c r="A673" s="2"/>
      <c r="B673" s="10"/>
      <c r="C673" s="7"/>
      <c r="D673" s="8"/>
      <c r="E673" s="9"/>
      <c r="F673" s="15"/>
      <c r="G673" s="14"/>
      <c r="H673" s="19"/>
      <c r="I673" s="20"/>
      <c r="J673" s="13"/>
    </row>
    <row r="674" spans="1:10">
      <c r="A674" s="2"/>
      <c r="B674" s="10"/>
      <c r="C674" s="7"/>
      <c r="D674" s="8"/>
      <c r="E674" s="9"/>
      <c r="F674" s="15"/>
      <c r="G674" s="14"/>
      <c r="H674" s="19"/>
      <c r="I674" s="20"/>
      <c r="J674" s="13"/>
    </row>
  </sheetData>
  <mergeCells count="15">
    <mergeCell ref="A106:B106"/>
    <mergeCell ref="A154:B154"/>
    <mergeCell ref="A202:B202"/>
    <mergeCell ref="C2:H2"/>
    <mergeCell ref="A4:A5"/>
    <mergeCell ref="B4:B5"/>
    <mergeCell ref="C4:C5"/>
    <mergeCell ref="D4:F4"/>
    <mergeCell ref="A6:B6"/>
    <mergeCell ref="A58:B58"/>
    <mergeCell ref="J4:J5"/>
    <mergeCell ref="G4:G5"/>
    <mergeCell ref="H4:H5"/>
    <mergeCell ref="I4:I5"/>
    <mergeCell ref="A7:B7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89"/>
  <sheetViews>
    <sheetView rightToLeft="1" topLeftCell="B1" workbookViewId="0">
      <selection activeCell="D8" sqref="D8"/>
    </sheetView>
  </sheetViews>
  <sheetFormatPr defaultRowHeight="14.25"/>
  <cols>
    <col min="1" max="1" width="6.375" customWidth="1"/>
    <col min="2" max="2" width="22.625" customWidth="1"/>
    <col min="3" max="3" width="5.375" customWidth="1"/>
    <col min="4" max="4" width="6.5" customWidth="1"/>
    <col min="5" max="5" width="7.375" customWidth="1"/>
    <col min="6" max="6" width="6.625" customWidth="1"/>
    <col min="7" max="7" width="8.625" customWidth="1"/>
    <col min="8" max="8" width="7.375" customWidth="1"/>
    <col min="9" max="9" width="7" customWidth="1"/>
  </cols>
  <sheetData>
    <row r="1" spans="1:10" ht="15.75" thickBot="1">
      <c r="J1" s="11"/>
    </row>
    <row r="2" spans="1:10" ht="21.75" thickTop="1" thickBot="1">
      <c r="C2" s="294" t="s">
        <v>20</v>
      </c>
      <c r="D2" s="295"/>
      <c r="E2" s="295"/>
      <c r="F2" s="295"/>
      <c r="G2" s="295"/>
      <c r="H2" s="296"/>
      <c r="J2" s="11"/>
    </row>
    <row r="3" spans="1:10" ht="24.75" customHeight="1" thickTop="1" thickBot="1">
      <c r="D3" s="302" t="s">
        <v>19</v>
      </c>
      <c r="E3" s="302"/>
      <c r="F3" s="302"/>
      <c r="G3" s="302"/>
      <c r="J3" s="11"/>
    </row>
    <row r="4" spans="1:10" ht="15.75" thickTop="1" thickBot="1">
      <c r="A4" s="288" t="s">
        <v>0</v>
      </c>
      <c r="B4" s="288" t="s">
        <v>1</v>
      </c>
      <c r="C4" s="288" t="s">
        <v>2</v>
      </c>
      <c r="D4" s="297" t="s">
        <v>3</v>
      </c>
      <c r="E4" s="298"/>
      <c r="F4" s="299"/>
      <c r="G4" s="288" t="s">
        <v>4</v>
      </c>
      <c r="H4" s="288" t="s">
        <v>5</v>
      </c>
      <c r="I4" s="288" t="s">
        <v>6</v>
      </c>
      <c r="J4" s="286" t="s">
        <v>10</v>
      </c>
    </row>
    <row r="5" spans="1:10" ht="15.75" thickTop="1" thickBot="1">
      <c r="A5" s="289"/>
      <c r="B5" s="289"/>
      <c r="C5" s="289"/>
      <c r="D5" s="1" t="s">
        <v>7</v>
      </c>
      <c r="E5" s="1" t="s">
        <v>8</v>
      </c>
      <c r="F5" s="1" t="s">
        <v>9</v>
      </c>
      <c r="G5" s="289"/>
      <c r="H5" s="289"/>
      <c r="I5" s="289"/>
      <c r="J5" s="287"/>
    </row>
    <row r="6" spans="1:10" ht="24.95" customHeight="1" thickTop="1">
      <c r="A6" s="97"/>
      <c r="B6" s="99"/>
      <c r="C6" s="49"/>
      <c r="D6" s="50"/>
      <c r="E6" s="51"/>
      <c r="F6" s="52"/>
      <c r="G6" s="50"/>
      <c r="H6" s="51"/>
      <c r="I6" s="53"/>
      <c r="J6" s="54"/>
    </row>
    <row r="7" spans="1:10" ht="24.95" customHeight="1">
      <c r="A7" s="38"/>
      <c r="B7" s="55"/>
      <c r="C7" s="39"/>
      <c r="D7" s="40"/>
      <c r="E7" s="41"/>
      <c r="F7" s="42"/>
      <c r="G7" s="58"/>
      <c r="H7" s="41"/>
      <c r="I7" s="57"/>
      <c r="J7" s="45"/>
    </row>
    <row r="8" spans="1:10" ht="24.95" customHeight="1">
      <c r="A8" s="38"/>
      <c r="B8" s="55"/>
      <c r="C8" s="39"/>
      <c r="D8" s="40"/>
      <c r="E8" s="41"/>
      <c r="F8" s="42"/>
      <c r="G8" s="58"/>
      <c r="H8" s="76"/>
      <c r="I8" s="57"/>
      <c r="J8" s="45"/>
    </row>
    <row r="9" spans="1:10" ht="24.95" customHeight="1">
      <c r="A9" s="38"/>
      <c r="B9" s="55"/>
      <c r="C9" s="39"/>
      <c r="D9" s="40"/>
      <c r="E9" s="41"/>
      <c r="F9" s="42"/>
      <c r="G9" s="58"/>
      <c r="H9" s="41"/>
      <c r="I9" s="57"/>
      <c r="J9" s="45"/>
    </row>
    <row r="10" spans="1:10" ht="24.95" customHeight="1">
      <c r="A10" s="38"/>
      <c r="B10" s="55"/>
      <c r="C10" s="39"/>
      <c r="D10" s="40"/>
      <c r="E10" s="41"/>
      <c r="F10" s="42"/>
      <c r="G10" s="58"/>
      <c r="H10" s="41"/>
      <c r="I10" s="57"/>
      <c r="J10" s="45"/>
    </row>
    <row r="11" spans="1:10" ht="24.95" customHeight="1">
      <c r="A11" s="38"/>
      <c r="B11" s="55"/>
      <c r="C11" s="39"/>
      <c r="D11" s="40"/>
      <c r="E11" s="41"/>
      <c r="F11" s="42"/>
      <c r="G11" s="58"/>
      <c r="H11" s="76"/>
      <c r="I11" s="57"/>
      <c r="J11" s="45"/>
    </row>
    <row r="12" spans="1:10" ht="24.95" customHeight="1">
      <c r="A12" s="38"/>
      <c r="B12" s="55"/>
      <c r="C12" s="39"/>
      <c r="D12" s="40"/>
      <c r="E12" s="41"/>
      <c r="F12" s="42"/>
      <c r="G12" s="58"/>
      <c r="H12" s="76"/>
      <c r="I12" s="57"/>
      <c r="J12" s="45"/>
    </row>
    <row r="13" spans="1:10" ht="24.95" customHeight="1">
      <c r="A13" s="38"/>
      <c r="B13" s="55"/>
      <c r="C13" s="39"/>
      <c r="D13" s="40"/>
      <c r="E13" s="41"/>
      <c r="F13" s="42"/>
      <c r="G13" s="58"/>
      <c r="H13" s="41"/>
      <c r="I13" s="57"/>
      <c r="J13" s="45"/>
    </row>
    <row r="14" spans="1:10" ht="24.95" customHeight="1">
      <c r="A14" s="38"/>
      <c r="B14" s="55"/>
      <c r="C14" s="39"/>
      <c r="D14" s="40"/>
      <c r="E14" s="41"/>
      <c r="F14" s="42"/>
      <c r="G14" s="58"/>
      <c r="H14" s="76"/>
      <c r="I14" s="57"/>
      <c r="J14" s="45"/>
    </row>
    <row r="15" spans="1:10" ht="24.95" customHeight="1">
      <c r="A15" s="38"/>
      <c r="B15" s="55"/>
      <c r="C15" s="39"/>
      <c r="D15" s="40"/>
      <c r="E15" s="41"/>
      <c r="F15" s="42"/>
      <c r="G15" s="58"/>
      <c r="H15" s="76"/>
      <c r="I15" s="57"/>
      <c r="J15" s="45"/>
    </row>
    <row r="16" spans="1:10" ht="24.95" customHeight="1">
      <c r="A16" s="38"/>
      <c r="B16" s="55"/>
      <c r="C16" s="39"/>
      <c r="D16" s="40"/>
      <c r="E16" s="41"/>
      <c r="F16" s="42"/>
      <c r="G16" s="58"/>
      <c r="H16" s="76"/>
      <c r="I16" s="57"/>
      <c r="J16" s="45"/>
    </row>
    <row r="17" spans="1:10" ht="24.95" customHeight="1">
      <c r="A17" s="38"/>
      <c r="B17" s="55"/>
      <c r="C17" s="39"/>
      <c r="D17" s="40"/>
      <c r="E17" s="41"/>
      <c r="F17" s="42"/>
      <c r="G17" s="58"/>
      <c r="H17" s="76"/>
      <c r="I17" s="57"/>
      <c r="J17" s="45"/>
    </row>
    <row r="18" spans="1:10" ht="24.95" customHeight="1">
      <c r="A18" s="38"/>
      <c r="B18" s="55"/>
      <c r="C18" s="39"/>
      <c r="D18" s="40"/>
      <c r="E18" s="41"/>
      <c r="F18" s="42"/>
      <c r="G18" s="58"/>
      <c r="H18" s="76"/>
      <c r="I18" s="57"/>
      <c r="J18" s="45"/>
    </row>
    <row r="19" spans="1:10" ht="24.95" customHeight="1">
      <c r="A19" s="38"/>
      <c r="B19" s="55"/>
      <c r="C19" s="39"/>
      <c r="D19" s="40"/>
      <c r="E19" s="41"/>
      <c r="F19" s="42"/>
      <c r="G19" s="58"/>
      <c r="H19" s="41"/>
      <c r="I19" s="57"/>
      <c r="J19" s="45"/>
    </row>
    <row r="20" spans="1:10" ht="24.95" customHeight="1">
      <c r="A20" s="38"/>
      <c r="B20" s="55"/>
      <c r="C20" s="39"/>
      <c r="D20" s="40"/>
      <c r="E20" s="41"/>
      <c r="F20" s="42"/>
      <c r="G20" s="58"/>
      <c r="H20" s="41"/>
      <c r="I20" s="57"/>
      <c r="J20" s="45"/>
    </row>
    <row r="21" spans="1:10" ht="24.95" customHeight="1">
      <c r="A21" s="38"/>
      <c r="B21" s="55"/>
      <c r="C21" s="39"/>
      <c r="D21" s="40"/>
      <c r="E21" s="41"/>
      <c r="F21" s="42"/>
      <c r="G21" s="58"/>
      <c r="H21" s="76"/>
      <c r="I21" s="57"/>
      <c r="J21" s="45"/>
    </row>
    <row r="22" spans="1:10" ht="24.95" customHeight="1">
      <c r="A22" s="38"/>
      <c r="B22" s="55"/>
      <c r="C22" s="39"/>
      <c r="D22" s="40"/>
      <c r="E22" s="41"/>
      <c r="F22" s="42"/>
      <c r="G22" s="58"/>
      <c r="H22" s="76"/>
      <c r="I22" s="57"/>
      <c r="J22" s="45"/>
    </row>
    <row r="23" spans="1:10" ht="24.95" customHeight="1">
      <c r="A23" s="38"/>
      <c r="B23" s="55"/>
      <c r="C23" s="39"/>
      <c r="D23" s="40"/>
      <c r="E23" s="41"/>
      <c r="F23" s="42"/>
      <c r="G23" s="58"/>
      <c r="H23" s="76"/>
      <c r="I23" s="57"/>
      <c r="J23" s="45"/>
    </row>
    <row r="24" spans="1:10" ht="24.95" customHeight="1">
      <c r="A24" s="38"/>
      <c r="B24" s="55"/>
      <c r="C24" s="39"/>
      <c r="D24" s="40"/>
      <c r="E24" s="41"/>
      <c r="F24" s="42"/>
      <c r="G24" s="58"/>
      <c r="H24" s="76"/>
      <c r="I24" s="57"/>
      <c r="J24" s="45"/>
    </row>
    <row r="25" spans="1:10" ht="24.95" customHeight="1">
      <c r="A25" s="38"/>
      <c r="B25" s="55"/>
      <c r="C25" s="39"/>
      <c r="D25" s="40"/>
      <c r="E25" s="41"/>
      <c r="F25" s="42"/>
      <c r="G25" s="58"/>
      <c r="H25" s="76"/>
      <c r="I25" s="57"/>
      <c r="J25" s="45"/>
    </row>
    <row r="26" spans="1:10" ht="24.95" customHeight="1">
      <c r="A26" s="38"/>
      <c r="B26" s="55"/>
      <c r="C26" s="39"/>
      <c r="D26" s="40"/>
      <c r="E26" s="41"/>
      <c r="F26" s="42"/>
      <c r="G26" s="58"/>
      <c r="H26" s="41"/>
      <c r="I26" s="57"/>
      <c r="J26" s="45"/>
    </row>
    <row r="27" spans="1:10" ht="24.95" customHeight="1">
      <c r="A27" s="38"/>
      <c r="B27" s="55"/>
      <c r="C27" s="39"/>
      <c r="D27" s="40"/>
      <c r="E27" s="41"/>
      <c r="F27" s="42"/>
      <c r="G27" s="58"/>
      <c r="H27" s="76"/>
      <c r="I27" s="57"/>
      <c r="J27" s="45"/>
    </row>
    <row r="28" spans="1:10" ht="24.95" customHeight="1">
      <c r="A28" s="38"/>
      <c r="B28" s="59"/>
      <c r="C28" s="39"/>
      <c r="D28" s="40"/>
      <c r="E28" s="41"/>
      <c r="F28" s="42"/>
      <c r="G28" s="58"/>
      <c r="H28" s="41"/>
      <c r="I28" s="57"/>
      <c r="J28" s="45"/>
    </row>
    <row r="29" spans="1:10" ht="24.95" customHeight="1">
      <c r="A29" s="38"/>
      <c r="B29" s="55"/>
      <c r="C29" s="39"/>
      <c r="D29" s="40"/>
      <c r="E29" s="41"/>
      <c r="F29" s="42"/>
      <c r="G29" s="58"/>
      <c r="H29" s="41"/>
      <c r="I29" s="57"/>
      <c r="J29" s="45"/>
    </row>
    <row r="30" spans="1:10" ht="24.95" customHeight="1">
      <c r="A30" s="38"/>
      <c r="B30" s="55"/>
      <c r="C30" s="39"/>
      <c r="D30" s="40"/>
      <c r="E30" s="41"/>
      <c r="F30" s="42"/>
      <c r="G30" s="58"/>
      <c r="H30" s="41"/>
      <c r="I30" s="57"/>
      <c r="J30" s="45"/>
    </row>
    <row r="31" spans="1:10" ht="24.95" customHeight="1">
      <c r="A31" s="38"/>
      <c r="B31" s="55"/>
      <c r="C31" s="39"/>
      <c r="D31" s="40"/>
      <c r="E31" s="41"/>
      <c r="F31" s="42"/>
      <c r="G31" s="58"/>
      <c r="H31" s="41"/>
      <c r="I31" s="57"/>
      <c r="J31" s="45"/>
    </row>
    <row r="32" spans="1:10" ht="24.95" customHeight="1">
      <c r="A32" s="38"/>
      <c r="B32" s="55"/>
      <c r="C32" s="39"/>
      <c r="D32" s="40"/>
      <c r="E32" s="41"/>
      <c r="F32" s="42"/>
      <c r="G32" s="58"/>
      <c r="H32" s="41"/>
      <c r="I32" s="57"/>
      <c r="J32" s="45"/>
    </row>
    <row r="33" spans="1:10" ht="24.95" customHeight="1">
      <c r="A33" s="38"/>
      <c r="B33" s="55"/>
      <c r="C33" s="39"/>
      <c r="D33" s="40"/>
      <c r="E33" s="41"/>
      <c r="F33" s="42"/>
      <c r="G33" s="58"/>
      <c r="H33" s="41"/>
      <c r="I33" s="57"/>
      <c r="J33" s="45"/>
    </row>
    <row r="34" spans="1:10" ht="24.95" customHeight="1">
      <c r="A34" s="38"/>
      <c r="B34" s="55"/>
      <c r="C34" s="39"/>
      <c r="D34" s="40"/>
      <c r="E34" s="41"/>
      <c r="F34" s="42"/>
      <c r="G34" s="58"/>
      <c r="H34" s="41"/>
      <c r="I34" s="57"/>
      <c r="J34" s="45"/>
    </row>
    <row r="35" spans="1:10" ht="24.95" customHeight="1">
      <c r="A35" s="38"/>
      <c r="B35" s="55"/>
      <c r="C35" s="39"/>
      <c r="D35" s="40"/>
      <c r="E35" s="41"/>
      <c r="F35" s="42"/>
      <c r="G35" s="58"/>
      <c r="H35" s="76"/>
      <c r="I35" s="57"/>
      <c r="J35" s="45"/>
    </row>
    <row r="36" spans="1:10" ht="24.95" customHeight="1">
      <c r="A36" s="38"/>
      <c r="B36" s="55"/>
      <c r="C36" s="39"/>
      <c r="D36" s="40"/>
      <c r="E36" s="41"/>
      <c r="F36" s="42"/>
      <c r="G36" s="58"/>
      <c r="H36" s="41"/>
      <c r="I36" s="57"/>
      <c r="J36" s="45"/>
    </row>
    <row r="37" spans="1:10" ht="24.95" customHeight="1">
      <c r="A37" s="38"/>
      <c r="B37" s="59"/>
      <c r="C37" s="60"/>
      <c r="D37" s="61"/>
      <c r="E37" s="62"/>
      <c r="F37" s="63"/>
      <c r="G37" s="58"/>
      <c r="H37" s="41"/>
      <c r="I37" s="57"/>
      <c r="J37" s="45"/>
    </row>
    <row r="38" spans="1:10" ht="24.95" customHeight="1" thickBot="1">
      <c r="A38" s="38"/>
      <c r="B38" s="55"/>
      <c r="C38" s="39"/>
      <c r="D38" s="40"/>
      <c r="E38" s="41"/>
      <c r="F38" s="42"/>
      <c r="G38" s="58"/>
      <c r="H38" s="41"/>
      <c r="I38" s="57"/>
      <c r="J38" s="45"/>
    </row>
    <row r="39" spans="1:10" ht="24.95" customHeight="1" thickTop="1">
      <c r="A39" s="97"/>
      <c r="B39" s="98"/>
      <c r="C39" s="39"/>
      <c r="D39" s="40"/>
      <c r="E39" s="41"/>
      <c r="F39" s="42"/>
      <c r="G39" s="58"/>
      <c r="H39" s="41"/>
      <c r="I39" s="57"/>
      <c r="J39" s="45"/>
    </row>
    <row r="40" spans="1:10" ht="24.95" customHeight="1">
      <c r="A40" s="38"/>
      <c r="B40" s="55"/>
      <c r="C40" s="39"/>
      <c r="D40" s="40"/>
      <c r="E40" s="41"/>
      <c r="F40" s="42"/>
      <c r="G40" s="58"/>
      <c r="H40" s="41"/>
      <c r="I40" s="57"/>
      <c r="J40" s="45"/>
    </row>
    <row r="41" spans="1:10" ht="24.95" customHeight="1">
      <c r="A41" s="38"/>
      <c r="B41" s="55"/>
      <c r="C41" s="39"/>
      <c r="D41" s="40"/>
      <c r="E41" s="41"/>
      <c r="F41" s="42"/>
      <c r="G41" s="58"/>
      <c r="H41" s="41"/>
      <c r="I41" s="57"/>
      <c r="J41" s="45"/>
    </row>
    <row r="42" spans="1:10" ht="24.95" customHeight="1">
      <c r="A42" s="38"/>
      <c r="B42" s="55"/>
      <c r="C42" s="39"/>
      <c r="D42" s="40"/>
      <c r="E42" s="41"/>
      <c r="F42" s="42"/>
      <c r="G42" s="58"/>
      <c r="H42" s="41"/>
      <c r="I42" s="57"/>
      <c r="J42" s="45"/>
    </row>
    <row r="43" spans="1:10" ht="24.95" customHeight="1">
      <c r="A43" s="38"/>
      <c r="B43" s="55"/>
      <c r="C43" s="39"/>
      <c r="D43" s="40"/>
      <c r="E43" s="41"/>
      <c r="F43" s="42"/>
      <c r="G43" s="58"/>
      <c r="H43" s="41"/>
      <c r="I43" s="57"/>
      <c r="J43" s="45"/>
    </row>
    <row r="44" spans="1:10" ht="24.95" customHeight="1">
      <c r="A44" s="38"/>
      <c r="B44" s="55"/>
      <c r="C44" s="39"/>
      <c r="D44" s="40"/>
      <c r="E44" s="41"/>
      <c r="F44" s="42"/>
      <c r="G44" s="58"/>
      <c r="H44" s="41"/>
      <c r="I44" s="57"/>
      <c r="J44" s="45"/>
    </row>
    <row r="45" spans="1:10" ht="24.95" customHeight="1">
      <c r="A45" s="38"/>
      <c r="B45" s="55"/>
      <c r="C45" s="39"/>
      <c r="D45" s="40"/>
      <c r="E45" s="41"/>
      <c r="F45" s="42"/>
      <c r="G45" s="58"/>
      <c r="H45" s="41"/>
      <c r="I45" s="57"/>
      <c r="J45" s="45"/>
    </row>
    <row r="46" spans="1:10" ht="24.95" customHeight="1">
      <c r="A46" s="38"/>
      <c r="B46" s="55"/>
      <c r="C46" s="39"/>
      <c r="D46" s="40"/>
      <c r="E46" s="41"/>
      <c r="F46" s="42"/>
      <c r="G46" s="58"/>
      <c r="H46" s="41"/>
      <c r="I46" s="57"/>
      <c r="J46" s="45"/>
    </row>
    <row r="47" spans="1:10" ht="24.95" customHeight="1">
      <c r="A47" s="38"/>
      <c r="B47" s="55"/>
      <c r="C47" s="39"/>
      <c r="D47" s="40"/>
      <c r="E47" s="41"/>
      <c r="F47" s="42"/>
      <c r="G47" s="58"/>
      <c r="H47" s="41"/>
      <c r="I47" s="57"/>
      <c r="J47" s="45"/>
    </row>
    <row r="48" spans="1:10" ht="24.95" customHeight="1">
      <c r="A48" s="38"/>
      <c r="B48" s="55"/>
      <c r="C48" s="39"/>
      <c r="D48" s="40"/>
      <c r="E48" s="41"/>
      <c r="F48" s="42"/>
      <c r="G48" s="58"/>
      <c r="H48" s="41"/>
      <c r="I48" s="57"/>
      <c r="J48" s="45"/>
    </row>
    <row r="49" spans="1:10" ht="24.95" customHeight="1">
      <c r="A49" s="38"/>
      <c r="B49" s="55"/>
      <c r="C49" s="39"/>
      <c r="D49" s="40"/>
      <c r="E49" s="41"/>
      <c r="F49" s="42"/>
      <c r="G49" s="58"/>
      <c r="H49" s="41"/>
      <c r="I49" s="57"/>
      <c r="J49" s="45"/>
    </row>
    <row r="50" spans="1:10" ht="24.95" customHeight="1">
      <c r="A50" s="38"/>
      <c r="B50" s="59"/>
      <c r="C50" s="60"/>
      <c r="D50" s="61"/>
      <c r="E50" s="62"/>
      <c r="F50" s="63"/>
      <c r="G50" s="58"/>
      <c r="H50" s="41"/>
      <c r="I50" s="57"/>
      <c r="J50" s="45"/>
    </row>
    <row r="51" spans="1:10" ht="24.95" customHeight="1">
      <c r="A51" s="38"/>
      <c r="B51" s="55"/>
      <c r="C51" s="39"/>
      <c r="D51" s="40"/>
      <c r="E51" s="41"/>
      <c r="F51" s="42"/>
      <c r="G51" s="58"/>
      <c r="H51" s="41"/>
      <c r="I51" s="57"/>
      <c r="J51" s="45"/>
    </row>
    <row r="52" spans="1:10" ht="24.95" customHeight="1">
      <c r="A52" s="38"/>
      <c r="B52" s="55"/>
      <c r="C52" s="39"/>
      <c r="D52" s="40"/>
      <c r="E52" s="41"/>
      <c r="F52" s="42"/>
      <c r="G52" s="58"/>
      <c r="H52" s="41"/>
      <c r="I52" s="57"/>
      <c r="J52" s="45"/>
    </row>
    <row r="53" spans="1:10" ht="24.95" customHeight="1">
      <c r="A53" s="38"/>
      <c r="B53" s="55"/>
      <c r="C53" s="39"/>
      <c r="D53" s="40"/>
      <c r="E53" s="41"/>
      <c r="F53" s="42"/>
      <c r="G53" s="58"/>
      <c r="H53" s="41"/>
      <c r="I53" s="57"/>
      <c r="J53" s="45"/>
    </row>
    <row r="54" spans="1:10" ht="24.95" customHeight="1">
      <c r="A54" s="38"/>
      <c r="B54" s="59"/>
      <c r="C54" s="60"/>
      <c r="D54" s="61"/>
      <c r="E54" s="62"/>
      <c r="F54" s="63"/>
      <c r="G54" s="58"/>
      <c r="H54" s="41"/>
      <c r="I54" s="57"/>
      <c r="J54" s="45"/>
    </row>
    <row r="55" spans="1:10" ht="24.95" customHeight="1">
      <c r="A55" s="38"/>
      <c r="B55" s="55"/>
      <c r="C55" s="39"/>
      <c r="D55" s="40"/>
      <c r="E55" s="41"/>
      <c r="F55" s="42"/>
      <c r="G55" s="58"/>
      <c r="H55" s="41"/>
      <c r="I55" s="57"/>
      <c r="J55" s="45"/>
    </row>
    <row r="56" spans="1:10" ht="24.95" customHeight="1">
      <c r="A56" s="38"/>
      <c r="B56" s="55"/>
      <c r="C56" s="39"/>
      <c r="D56" s="40"/>
      <c r="E56" s="41"/>
      <c r="F56" s="42"/>
      <c r="G56" s="58"/>
      <c r="H56" s="41"/>
      <c r="I56" s="57"/>
      <c r="J56" s="45"/>
    </row>
    <row r="57" spans="1:10" ht="24.95" customHeight="1">
      <c r="A57" s="38"/>
      <c r="B57" s="55"/>
      <c r="C57" s="39"/>
      <c r="D57" s="40"/>
      <c r="E57" s="41"/>
      <c r="F57" s="42"/>
      <c r="G57" s="58"/>
      <c r="H57" s="41"/>
      <c r="I57" s="57"/>
      <c r="J57" s="45"/>
    </row>
    <row r="58" spans="1:10" ht="24.95" customHeight="1">
      <c r="A58" s="38"/>
      <c r="B58" s="55"/>
      <c r="C58" s="39"/>
      <c r="D58" s="40"/>
      <c r="E58" s="41"/>
      <c r="F58" s="42"/>
      <c r="G58" s="58"/>
      <c r="H58" s="41"/>
      <c r="I58" s="57"/>
      <c r="J58" s="45"/>
    </row>
    <row r="59" spans="1:10" ht="24.95" customHeight="1">
      <c r="A59" s="38"/>
      <c r="B59" s="55"/>
      <c r="C59" s="39"/>
      <c r="D59" s="40"/>
      <c r="E59" s="41"/>
      <c r="F59" s="42"/>
      <c r="G59" s="58"/>
      <c r="H59" s="41"/>
      <c r="I59" s="57"/>
      <c r="J59" s="45"/>
    </row>
    <row r="60" spans="1:10" ht="24.95" customHeight="1">
      <c r="A60" s="38"/>
      <c r="B60" s="55"/>
      <c r="C60" s="39"/>
      <c r="D60" s="40"/>
      <c r="E60" s="41"/>
      <c r="F60" s="42"/>
      <c r="G60" s="58"/>
      <c r="H60" s="41"/>
      <c r="I60" s="57"/>
      <c r="J60" s="45"/>
    </row>
    <row r="61" spans="1:10" ht="24.95" customHeight="1">
      <c r="A61" s="38"/>
      <c r="B61" s="55"/>
      <c r="C61" s="39"/>
      <c r="D61" s="40"/>
      <c r="E61" s="41"/>
      <c r="F61" s="42"/>
      <c r="G61" s="58"/>
      <c r="H61" s="41"/>
      <c r="I61" s="57"/>
      <c r="J61" s="45"/>
    </row>
    <row r="62" spans="1:10" ht="24.95" customHeight="1">
      <c r="A62" s="38"/>
      <c r="B62" s="55"/>
      <c r="C62" s="39"/>
      <c r="D62" s="40"/>
      <c r="E62" s="41"/>
      <c r="F62" s="42"/>
      <c r="G62" s="58"/>
      <c r="H62" s="41"/>
      <c r="I62" s="57"/>
      <c r="J62" s="45"/>
    </row>
    <row r="63" spans="1:10" ht="24.95" customHeight="1">
      <c r="A63" s="38"/>
      <c r="B63" s="55"/>
      <c r="C63" s="39"/>
      <c r="D63" s="40"/>
      <c r="E63" s="41"/>
      <c r="F63" s="42"/>
      <c r="G63" s="58"/>
      <c r="H63" s="41"/>
      <c r="I63" s="57"/>
      <c r="J63" s="45"/>
    </row>
    <row r="64" spans="1:10" ht="24.95" customHeight="1">
      <c r="A64" s="38"/>
      <c r="B64" s="55"/>
      <c r="C64" s="39"/>
      <c r="D64" s="40"/>
      <c r="E64" s="41"/>
      <c r="F64" s="42"/>
      <c r="G64" s="58"/>
      <c r="H64" s="41"/>
      <c r="I64" s="57"/>
      <c r="J64" s="45"/>
    </row>
    <row r="65" spans="1:10" ht="24.95" customHeight="1">
      <c r="A65" s="38"/>
      <c r="B65" s="55"/>
      <c r="C65" s="39"/>
      <c r="D65" s="40"/>
      <c r="E65" s="41"/>
      <c r="F65" s="42"/>
      <c r="G65" s="58"/>
      <c r="H65" s="41"/>
      <c r="I65" s="57"/>
      <c r="J65" s="45"/>
    </row>
    <row r="66" spans="1:10" ht="24.95" customHeight="1">
      <c r="A66" s="38"/>
      <c r="B66" s="55"/>
      <c r="C66" s="39"/>
      <c r="D66" s="40"/>
      <c r="E66" s="41"/>
      <c r="F66" s="42"/>
      <c r="G66" s="58"/>
      <c r="H66" s="41"/>
      <c r="I66" s="57"/>
      <c r="J66" s="45"/>
    </row>
    <row r="67" spans="1:10" ht="24.95" customHeight="1">
      <c r="A67" s="38"/>
      <c r="B67" s="55"/>
      <c r="C67" s="39"/>
      <c r="D67" s="40"/>
      <c r="E67" s="41"/>
      <c r="F67" s="42"/>
      <c r="G67" s="58"/>
      <c r="H67" s="41"/>
      <c r="I67" s="57"/>
      <c r="J67" s="45"/>
    </row>
    <row r="68" spans="1:10" ht="24.95" customHeight="1">
      <c r="A68" s="38"/>
      <c r="B68" s="55"/>
      <c r="C68" s="39"/>
      <c r="D68" s="40"/>
      <c r="E68" s="41"/>
      <c r="F68" s="42"/>
      <c r="G68" s="58"/>
      <c r="H68" s="41"/>
      <c r="I68" s="57"/>
      <c r="J68" s="45"/>
    </row>
    <row r="69" spans="1:10" ht="24.95" customHeight="1">
      <c r="A69" s="38"/>
      <c r="B69" s="55"/>
      <c r="C69" s="39"/>
      <c r="D69" s="40"/>
      <c r="E69" s="41"/>
      <c r="F69" s="42"/>
      <c r="G69" s="58"/>
      <c r="H69" s="41"/>
      <c r="I69" s="57"/>
      <c r="J69" s="45"/>
    </row>
    <row r="70" spans="1:10" ht="24.95" customHeight="1">
      <c r="A70" s="38"/>
      <c r="B70" s="55"/>
      <c r="C70" s="39"/>
      <c r="D70" s="40"/>
      <c r="E70" s="41"/>
      <c r="F70" s="42"/>
      <c r="G70" s="58"/>
      <c r="H70" s="41"/>
      <c r="I70" s="57"/>
      <c r="J70" s="45"/>
    </row>
    <row r="71" spans="1:10" ht="24.95" customHeight="1">
      <c r="A71" s="38"/>
      <c r="B71" s="55"/>
      <c r="C71" s="39"/>
      <c r="D71" s="40"/>
      <c r="E71" s="41"/>
      <c r="F71" s="42"/>
      <c r="G71" s="58"/>
      <c r="H71" s="41"/>
      <c r="I71" s="57"/>
      <c r="J71" s="45"/>
    </row>
    <row r="72" spans="1:10" ht="24.95" customHeight="1">
      <c r="A72" s="38"/>
      <c r="B72" s="55"/>
      <c r="C72" s="39"/>
      <c r="D72" s="40"/>
      <c r="E72" s="41"/>
      <c r="F72" s="42"/>
      <c r="G72" s="58"/>
      <c r="H72" s="41"/>
      <c r="I72" s="57"/>
      <c r="J72" s="45"/>
    </row>
    <row r="73" spans="1:10" ht="24.95" customHeight="1">
      <c r="A73" s="38"/>
      <c r="B73" s="55"/>
      <c r="C73" s="39"/>
      <c r="D73" s="40"/>
      <c r="E73" s="41"/>
      <c r="F73" s="42"/>
      <c r="G73" s="58"/>
      <c r="H73" s="41"/>
      <c r="I73" s="57"/>
      <c r="J73" s="45"/>
    </row>
    <row r="74" spans="1:10" ht="24.95" customHeight="1">
      <c r="A74" s="38"/>
      <c r="B74" s="55"/>
      <c r="C74" s="39"/>
      <c r="D74" s="40"/>
      <c r="E74" s="41"/>
      <c r="F74" s="42"/>
      <c r="G74" s="58"/>
      <c r="H74" s="41"/>
      <c r="I74" s="57"/>
      <c r="J74" s="45"/>
    </row>
    <row r="75" spans="1:10" ht="24.95" customHeight="1">
      <c r="A75" s="38"/>
      <c r="B75" s="55"/>
      <c r="C75" s="39"/>
      <c r="D75" s="40"/>
      <c r="E75" s="41"/>
      <c r="F75" s="42"/>
      <c r="G75" s="58"/>
      <c r="H75" s="41"/>
      <c r="I75" s="57"/>
      <c r="J75" s="45"/>
    </row>
    <row r="76" spans="1:10" ht="24.95" customHeight="1">
      <c r="A76" s="38"/>
      <c r="B76" s="55"/>
      <c r="C76" s="39"/>
      <c r="D76" s="40"/>
      <c r="E76" s="41"/>
      <c r="F76" s="42"/>
      <c r="G76" s="58"/>
      <c r="H76" s="41"/>
      <c r="I76" s="57"/>
      <c r="J76" s="45"/>
    </row>
    <row r="77" spans="1:10" ht="24.95" customHeight="1">
      <c r="A77" s="38"/>
      <c r="B77" s="55"/>
      <c r="C77" s="39"/>
      <c r="D77" s="40"/>
      <c r="E77" s="41"/>
      <c r="F77" s="42"/>
      <c r="G77" s="58"/>
      <c r="H77" s="41"/>
      <c r="I77" s="57"/>
      <c r="J77" s="45"/>
    </row>
    <row r="78" spans="1:10" ht="24.95" customHeight="1">
      <c r="A78" s="38"/>
      <c r="B78" s="55"/>
      <c r="C78" s="39"/>
      <c r="D78" s="40"/>
      <c r="E78" s="41"/>
      <c r="F78" s="42"/>
      <c r="G78" s="58"/>
      <c r="H78" s="41"/>
      <c r="I78" s="57"/>
      <c r="J78" s="45"/>
    </row>
    <row r="79" spans="1:10" ht="24.95" customHeight="1">
      <c r="A79" s="38"/>
      <c r="B79" s="55"/>
      <c r="C79" s="39"/>
      <c r="D79" s="40"/>
      <c r="E79" s="41"/>
      <c r="F79" s="42"/>
      <c r="G79" s="58"/>
      <c r="H79" s="41"/>
      <c r="I79" s="57"/>
      <c r="J79" s="45"/>
    </row>
    <row r="80" spans="1:10" ht="24.95" customHeight="1">
      <c r="A80" s="38"/>
      <c r="B80" s="55"/>
      <c r="C80" s="39"/>
      <c r="D80" s="40"/>
      <c r="E80" s="41"/>
      <c r="F80" s="42"/>
      <c r="G80" s="58"/>
      <c r="H80" s="41"/>
      <c r="I80" s="57"/>
      <c r="J80" s="45"/>
    </row>
    <row r="81" spans="1:10" ht="24.95" customHeight="1">
      <c r="A81" s="38"/>
      <c r="B81" s="55"/>
      <c r="C81" s="39"/>
      <c r="D81" s="40"/>
      <c r="E81" s="41"/>
      <c r="F81" s="42"/>
      <c r="G81" s="58"/>
      <c r="H81" s="41"/>
      <c r="I81" s="57"/>
      <c r="J81" s="45"/>
    </row>
    <row r="82" spans="1:10" ht="24.95" customHeight="1">
      <c r="A82" s="38"/>
      <c r="B82" s="55"/>
      <c r="C82" s="39"/>
      <c r="D82" s="40"/>
      <c r="E82" s="41"/>
      <c r="F82" s="42"/>
      <c r="G82" s="58"/>
      <c r="H82" s="41"/>
      <c r="I82" s="57"/>
      <c r="J82" s="45"/>
    </row>
    <row r="83" spans="1:10" ht="24.95" customHeight="1">
      <c r="A83" s="38"/>
      <c r="B83" s="55"/>
      <c r="C83" s="39"/>
      <c r="D83" s="40"/>
      <c r="E83" s="41"/>
      <c r="F83" s="42"/>
      <c r="G83" s="58"/>
      <c r="H83" s="41"/>
      <c r="I83" s="57"/>
      <c r="J83" s="45"/>
    </row>
    <row r="84" spans="1:10" ht="24.95" customHeight="1">
      <c r="A84" s="38"/>
      <c r="B84" s="55"/>
      <c r="C84" s="39"/>
      <c r="D84" s="40"/>
      <c r="E84" s="41"/>
      <c r="F84" s="42"/>
      <c r="G84" s="58"/>
      <c r="H84" s="41"/>
      <c r="I84" s="57"/>
      <c r="J84" s="45"/>
    </row>
    <row r="85" spans="1:10" ht="24.95" customHeight="1">
      <c r="A85" s="38"/>
      <c r="B85" s="55"/>
      <c r="C85" s="39"/>
      <c r="D85" s="40"/>
      <c r="E85" s="41"/>
      <c r="F85" s="42"/>
      <c r="G85" s="58"/>
      <c r="H85" s="41"/>
      <c r="I85" s="57"/>
      <c r="J85" s="45"/>
    </row>
    <row r="86" spans="1:10" ht="24.95" customHeight="1">
      <c r="A86" s="38"/>
      <c r="B86" s="55"/>
      <c r="C86" s="39"/>
      <c r="D86" s="40"/>
      <c r="E86" s="41"/>
      <c r="F86" s="42"/>
      <c r="G86" s="58"/>
      <c r="H86" s="41"/>
      <c r="I86" s="57"/>
      <c r="J86" s="45"/>
    </row>
    <row r="87" spans="1:10" ht="24.95" customHeight="1">
      <c r="A87" s="38"/>
      <c r="B87" s="55"/>
      <c r="C87" s="39"/>
      <c r="D87" s="40"/>
      <c r="E87" s="41"/>
      <c r="F87" s="42"/>
      <c r="G87" s="58"/>
      <c r="H87" s="41"/>
      <c r="I87" s="57"/>
      <c r="J87" s="45"/>
    </row>
    <row r="88" spans="1:10" ht="24.95" customHeight="1">
      <c r="A88" s="38"/>
      <c r="B88" s="55"/>
      <c r="C88" s="39"/>
      <c r="D88" s="40"/>
      <c r="E88" s="41"/>
      <c r="F88" s="42"/>
      <c r="G88" s="58"/>
      <c r="H88" s="41"/>
      <c r="I88" s="57"/>
      <c r="J88" s="45"/>
    </row>
    <row r="89" spans="1:10" ht="24.95" customHeight="1">
      <c r="A89" s="38"/>
      <c r="B89" s="55"/>
      <c r="C89" s="39"/>
      <c r="D89" s="40"/>
      <c r="E89" s="41"/>
      <c r="F89" s="42"/>
      <c r="G89" s="58"/>
      <c r="H89" s="41"/>
      <c r="I89" s="57"/>
      <c r="J89" s="45"/>
    </row>
    <row r="90" spans="1:10" ht="24.95" customHeight="1">
      <c r="A90" s="38"/>
      <c r="B90" s="55"/>
      <c r="C90" s="39"/>
      <c r="D90" s="40"/>
      <c r="E90" s="41"/>
      <c r="F90" s="42"/>
      <c r="G90" s="58"/>
      <c r="H90" s="41"/>
      <c r="I90" s="57"/>
      <c r="J90" s="45"/>
    </row>
    <row r="91" spans="1:10" ht="24.95" customHeight="1">
      <c r="A91" s="38"/>
      <c r="B91" s="55"/>
      <c r="C91" s="39"/>
      <c r="D91" s="40"/>
      <c r="E91" s="41"/>
      <c r="F91" s="42"/>
      <c r="G91" s="58"/>
      <c r="H91" s="41"/>
      <c r="I91" s="57"/>
      <c r="J91" s="45"/>
    </row>
    <row r="92" spans="1:10" ht="24.95" customHeight="1">
      <c r="A92" s="38"/>
      <c r="B92" s="55"/>
      <c r="C92" s="39"/>
      <c r="D92" s="40"/>
      <c r="E92" s="41"/>
      <c r="F92" s="42"/>
      <c r="G92" s="58"/>
      <c r="H92" s="41"/>
      <c r="I92" s="57"/>
      <c r="J92" s="45"/>
    </row>
    <row r="93" spans="1:10" ht="24.95" customHeight="1">
      <c r="A93" s="38"/>
      <c r="B93" s="55"/>
      <c r="C93" s="39"/>
      <c r="D93" s="40"/>
      <c r="E93" s="41"/>
      <c r="F93" s="42"/>
      <c r="G93" s="58"/>
      <c r="H93" s="41"/>
      <c r="I93" s="57"/>
      <c r="J93" s="45"/>
    </row>
    <row r="94" spans="1:10" ht="24.95" customHeight="1">
      <c r="A94" s="38"/>
      <c r="B94" s="55"/>
      <c r="C94" s="39"/>
      <c r="D94" s="40"/>
      <c r="E94" s="41"/>
      <c r="F94" s="42"/>
      <c r="G94" s="58"/>
      <c r="H94" s="41"/>
      <c r="I94" s="57"/>
      <c r="J94" s="45"/>
    </row>
    <row r="95" spans="1:10" ht="24.95" customHeight="1">
      <c r="A95" s="38"/>
      <c r="B95" s="55"/>
      <c r="C95" s="39"/>
      <c r="D95" s="40"/>
      <c r="E95" s="41"/>
      <c r="F95" s="42"/>
      <c r="G95" s="58"/>
      <c r="H95" s="41"/>
      <c r="I95" s="57"/>
      <c r="J95" s="45"/>
    </row>
    <row r="96" spans="1:10" ht="24.95" customHeight="1">
      <c r="A96" s="38"/>
      <c r="B96" s="55"/>
      <c r="C96" s="39"/>
      <c r="D96" s="40"/>
      <c r="E96" s="41"/>
      <c r="F96" s="42"/>
      <c r="G96" s="58"/>
      <c r="H96" s="41"/>
      <c r="I96" s="57"/>
      <c r="J96" s="45"/>
    </row>
    <row r="97" spans="1:10" ht="24.95" customHeight="1">
      <c r="A97" s="38"/>
      <c r="B97" s="55"/>
      <c r="C97" s="39"/>
      <c r="D97" s="40"/>
      <c r="E97" s="41"/>
      <c r="F97" s="42"/>
      <c r="G97" s="58"/>
      <c r="H97" s="41"/>
      <c r="I97" s="57"/>
      <c r="J97" s="45"/>
    </row>
    <row r="98" spans="1:10" ht="24.95" customHeight="1">
      <c r="A98" s="38"/>
      <c r="B98" s="55"/>
      <c r="C98" s="39"/>
      <c r="D98" s="40"/>
      <c r="E98" s="41"/>
      <c r="F98" s="42"/>
      <c r="G98" s="58"/>
      <c r="H98" s="41"/>
      <c r="I98" s="57"/>
      <c r="J98" s="45"/>
    </row>
    <row r="99" spans="1:10" ht="24.95" customHeight="1">
      <c r="A99" s="38"/>
      <c r="B99" s="55"/>
      <c r="C99" s="39"/>
      <c r="D99" s="40"/>
      <c r="E99" s="41"/>
      <c r="F99" s="42"/>
      <c r="G99" s="58"/>
      <c r="H99" s="41"/>
      <c r="I99" s="57"/>
      <c r="J99" s="45"/>
    </row>
    <row r="100" spans="1:10" ht="24.95" customHeight="1">
      <c r="A100" s="38"/>
      <c r="B100" s="55"/>
      <c r="C100" s="39"/>
      <c r="D100" s="40"/>
      <c r="E100" s="41"/>
      <c r="F100" s="42"/>
      <c r="G100" s="58"/>
      <c r="H100" s="41"/>
      <c r="I100" s="57"/>
      <c r="J100" s="45"/>
    </row>
    <row r="101" spans="1:10" ht="24.95" customHeight="1">
      <c r="A101" s="38"/>
      <c r="B101" s="55"/>
      <c r="C101" s="39"/>
      <c r="D101" s="40"/>
      <c r="E101" s="41"/>
      <c r="F101" s="42"/>
      <c r="G101" s="58"/>
      <c r="H101" s="41"/>
      <c r="I101" s="57"/>
      <c r="J101" s="45"/>
    </row>
    <row r="102" spans="1:10" ht="24.95" customHeight="1">
      <c r="A102" s="38"/>
      <c r="B102" s="55"/>
      <c r="C102" s="39"/>
      <c r="D102" s="40"/>
      <c r="E102" s="41"/>
      <c r="F102" s="42"/>
      <c r="G102" s="58"/>
      <c r="H102" s="41"/>
      <c r="I102" s="57"/>
      <c r="J102" s="45"/>
    </row>
    <row r="103" spans="1:10" ht="24.95" customHeight="1">
      <c r="A103" s="38"/>
      <c r="B103" s="55"/>
      <c r="C103" s="39"/>
      <c r="D103" s="40"/>
      <c r="E103" s="41"/>
      <c r="F103" s="42"/>
      <c r="G103" s="56"/>
      <c r="H103" s="41"/>
      <c r="I103" s="57"/>
      <c r="J103" s="45"/>
    </row>
    <row r="104" spans="1:10" ht="24.95" customHeight="1">
      <c r="A104" s="38"/>
      <c r="B104" s="55"/>
      <c r="C104" s="39"/>
      <c r="D104" s="40"/>
      <c r="E104" s="41"/>
      <c r="F104" s="42"/>
      <c r="G104" s="56"/>
      <c r="H104" s="41"/>
      <c r="I104" s="57"/>
      <c r="J104" s="45"/>
    </row>
    <row r="105" spans="1:10" ht="24.95" customHeight="1">
      <c r="A105" s="38"/>
      <c r="B105" s="55"/>
      <c r="C105" s="39"/>
      <c r="D105" s="40"/>
      <c r="E105" s="41"/>
      <c r="F105" s="42"/>
      <c r="G105" s="56"/>
      <c r="H105" s="41"/>
      <c r="I105" s="57"/>
      <c r="J105" s="45"/>
    </row>
    <row r="106" spans="1:10" ht="24.95" customHeight="1">
      <c r="A106" s="38"/>
      <c r="B106" s="55"/>
      <c r="C106" s="39"/>
      <c r="D106" s="40"/>
      <c r="E106" s="41"/>
      <c r="F106" s="42"/>
      <c r="G106" s="56"/>
      <c r="H106" s="41"/>
      <c r="I106" s="57"/>
      <c r="J106" s="45"/>
    </row>
    <row r="107" spans="1:10" ht="24.95" customHeight="1">
      <c r="A107" s="38"/>
      <c r="B107" s="55"/>
      <c r="C107" s="39"/>
      <c r="D107" s="40"/>
      <c r="E107" s="41"/>
      <c r="F107" s="42"/>
      <c r="G107" s="56"/>
      <c r="H107" s="41"/>
      <c r="I107" s="57"/>
      <c r="J107" s="45"/>
    </row>
    <row r="108" spans="1:10" ht="24.95" customHeight="1">
      <c r="A108" s="38"/>
      <c r="B108" s="55"/>
      <c r="C108" s="39"/>
      <c r="D108" s="40"/>
      <c r="E108" s="41"/>
      <c r="F108" s="42"/>
      <c r="G108" s="56"/>
      <c r="H108" s="41"/>
      <c r="I108" s="57"/>
      <c r="J108" s="45"/>
    </row>
    <row r="109" spans="1:10" ht="24.95" customHeight="1">
      <c r="A109" s="38"/>
      <c r="B109" s="55"/>
      <c r="C109" s="39"/>
      <c r="D109" s="40"/>
      <c r="E109" s="41"/>
      <c r="F109" s="42"/>
      <c r="G109" s="56"/>
      <c r="H109" s="41"/>
      <c r="I109" s="57"/>
      <c r="J109" s="45"/>
    </row>
    <row r="110" spans="1:10" ht="24.95" customHeight="1">
      <c r="A110" s="38"/>
      <c r="B110" s="55"/>
      <c r="C110" s="39"/>
      <c r="D110" s="40"/>
      <c r="E110" s="41"/>
      <c r="F110" s="42"/>
      <c r="G110" s="56"/>
      <c r="H110" s="41"/>
      <c r="I110" s="57"/>
      <c r="J110" s="45"/>
    </row>
    <row r="111" spans="1:10" ht="24.95" customHeight="1">
      <c r="A111" s="38"/>
      <c r="B111" s="55"/>
      <c r="C111" s="39"/>
      <c r="D111" s="40"/>
      <c r="E111" s="41"/>
      <c r="F111" s="42"/>
      <c r="G111" s="56"/>
      <c r="H111" s="41"/>
      <c r="I111" s="57"/>
      <c r="J111" s="45"/>
    </row>
    <row r="112" spans="1:10" ht="24.95" customHeight="1">
      <c r="A112" s="38"/>
      <c r="B112" s="55"/>
      <c r="C112" s="39"/>
      <c r="D112" s="40"/>
      <c r="E112" s="41"/>
      <c r="F112" s="42"/>
      <c r="G112" s="56"/>
      <c r="H112" s="41"/>
      <c r="I112" s="57"/>
      <c r="J112" s="45"/>
    </row>
    <row r="113" spans="1:10" ht="24.95" customHeight="1">
      <c r="A113" s="38"/>
      <c r="B113" s="55"/>
      <c r="C113" s="39"/>
      <c r="D113" s="40"/>
      <c r="E113" s="41"/>
      <c r="F113" s="42"/>
      <c r="G113" s="56"/>
      <c r="H113" s="41"/>
      <c r="I113" s="57"/>
      <c r="J113" s="45"/>
    </row>
    <row r="114" spans="1:10" ht="24.95" customHeight="1">
      <c r="A114" s="38"/>
      <c r="B114" s="55"/>
      <c r="C114" s="39"/>
      <c r="D114" s="40"/>
      <c r="E114" s="41"/>
      <c r="F114" s="42"/>
      <c r="G114" s="56"/>
      <c r="H114" s="41"/>
      <c r="I114" s="57"/>
      <c r="J114" s="45"/>
    </row>
    <row r="115" spans="1:10" ht="24.95" customHeight="1">
      <c r="A115" s="38"/>
      <c r="B115" s="55"/>
      <c r="C115" s="39"/>
      <c r="D115" s="40"/>
      <c r="E115" s="41"/>
      <c r="F115" s="42"/>
      <c r="G115" s="56"/>
      <c r="H115" s="41"/>
      <c r="I115" s="57"/>
      <c r="J115" s="45"/>
    </row>
    <row r="116" spans="1:10" ht="24.95" customHeight="1">
      <c r="A116" s="38"/>
      <c r="B116" s="55"/>
      <c r="C116" s="39"/>
      <c r="D116" s="40"/>
      <c r="E116" s="41"/>
      <c r="F116" s="42"/>
      <c r="G116" s="56"/>
      <c r="H116" s="41"/>
      <c r="I116" s="57"/>
      <c r="J116" s="45"/>
    </row>
    <row r="117" spans="1:10" ht="24.95" customHeight="1">
      <c r="A117" s="38"/>
      <c r="B117" s="55"/>
      <c r="C117" s="39"/>
      <c r="D117" s="40"/>
      <c r="E117" s="41"/>
      <c r="F117" s="42"/>
      <c r="G117" s="56"/>
      <c r="H117" s="41"/>
      <c r="I117" s="57"/>
      <c r="J117" s="45"/>
    </row>
    <row r="118" spans="1:10" ht="24.95" customHeight="1">
      <c r="A118" s="38"/>
      <c r="B118" s="55"/>
      <c r="C118" s="39"/>
      <c r="D118" s="40"/>
      <c r="E118" s="41"/>
      <c r="F118" s="42"/>
      <c r="G118" s="56"/>
      <c r="H118" s="41"/>
      <c r="I118" s="57"/>
      <c r="J118" s="45"/>
    </row>
    <row r="119" spans="1:10" ht="24.95" customHeight="1">
      <c r="A119" s="38"/>
      <c r="B119" s="55"/>
      <c r="C119" s="39"/>
      <c r="D119" s="40"/>
      <c r="E119" s="41"/>
      <c r="F119" s="42"/>
      <c r="G119" s="56"/>
      <c r="H119" s="41"/>
      <c r="I119" s="57"/>
      <c r="J119" s="45"/>
    </row>
    <row r="120" spans="1:10" ht="24.95" customHeight="1">
      <c r="A120" s="38"/>
      <c r="B120" s="55"/>
      <c r="C120" s="39"/>
      <c r="D120" s="40"/>
      <c r="E120" s="41"/>
      <c r="F120" s="42"/>
      <c r="G120" s="56"/>
      <c r="H120" s="41"/>
      <c r="I120" s="57"/>
      <c r="J120" s="45"/>
    </row>
    <row r="121" spans="1:10" ht="24.95" customHeight="1">
      <c r="A121" s="38"/>
      <c r="B121" s="55"/>
      <c r="C121" s="39"/>
      <c r="D121" s="40"/>
      <c r="E121" s="41"/>
      <c r="F121" s="42"/>
      <c r="G121" s="56"/>
      <c r="H121" s="41"/>
      <c r="I121" s="57"/>
      <c r="J121" s="45"/>
    </row>
    <row r="122" spans="1:10" ht="24.95" customHeight="1">
      <c r="A122" s="38"/>
      <c r="B122" s="55"/>
      <c r="C122" s="39"/>
      <c r="D122" s="40"/>
      <c r="E122" s="41"/>
      <c r="F122" s="42"/>
      <c r="G122" s="56"/>
      <c r="H122" s="41"/>
      <c r="I122" s="57"/>
      <c r="J122" s="45"/>
    </row>
    <row r="123" spans="1:10" ht="24.95" customHeight="1">
      <c r="A123" s="38"/>
      <c r="B123" s="55"/>
      <c r="C123" s="39"/>
      <c r="D123" s="40"/>
      <c r="E123" s="41"/>
      <c r="F123" s="42"/>
      <c r="G123" s="56"/>
      <c r="H123" s="41"/>
      <c r="I123" s="57"/>
      <c r="J123" s="45"/>
    </row>
    <row r="124" spans="1:10" ht="24.95" customHeight="1">
      <c r="A124" s="38"/>
      <c r="B124" s="55"/>
      <c r="C124" s="39"/>
      <c r="D124" s="40"/>
      <c r="E124" s="41"/>
      <c r="F124" s="42"/>
      <c r="G124" s="56"/>
      <c r="H124" s="41"/>
      <c r="I124" s="57"/>
      <c r="J124" s="45"/>
    </row>
    <row r="125" spans="1:10" ht="24.95" customHeight="1">
      <c r="A125" s="38"/>
      <c r="B125" s="55"/>
      <c r="C125" s="39"/>
      <c r="D125" s="40"/>
      <c r="E125" s="41"/>
      <c r="F125" s="42"/>
      <c r="G125" s="56"/>
      <c r="H125" s="41"/>
      <c r="I125" s="57"/>
      <c r="J125" s="45"/>
    </row>
    <row r="126" spans="1:10" ht="24.95" customHeight="1">
      <c r="A126" s="38"/>
      <c r="B126" s="55"/>
      <c r="C126" s="39"/>
      <c r="D126" s="40"/>
      <c r="E126" s="41"/>
      <c r="F126" s="42"/>
      <c r="G126" s="56"/>
      <c r="H126" s="41"/>
      <c r="I126" s="57"/>
      <c r="J126" s="45"/>
    </row>
    <row r="127" spans="1:10" ht="24.95" customHeight="1">
      <c r="A127" s="38"/>
      <c r="B127" s="55"/>
      <c r="C127" s="39"/>
      <c r="D127" s="40"/>
      <c r="E127" s="41"/>
      <c r="F127" s="42"/>
      <c r="G127" s="56"/>
      <c r="H127" s="41"/>
      <c r="I127" s="57"/>
      <c r="J127" s="45"/>
    </row>
    <row r="128" spans="1:10" ht="24.95" customHeight="1">
      <c r="A128" s="38"/>
      <c r="B128" s="55"/>
      <c r="C128" s="39"/>
      <c r="D128" s="40"/>
      <c r="E128" s="41"/>
      <c r="F128" s="42"/>
      <c r="G128" s="56"/>
      <c r="H128" s="41"/>
      <c r="I128" s="57"/>
      <c r="J128" s="45"/>
    </row>
    <row r="129" spans="1:10" ht="24.95" customHeight="1">
      <c r="A129" s="38"/>
      <c r="B129" s="55"/>
      <c r="C129" s="39"/>
      <c r="D129" s="40"/>
      <c r="E129" s="41"/>
      <c r="F129" s="42"/>
      <c r="G129" s="56"/>
      <c r="H129" s="41"/>
      <c r="I129" s="57"/>
      <c r="J129" s="45"/>
    </row>
    <row r="130" spans="1:10" ht="24.95" customHeight="1">
      <c r="A130" s="38"/>
      <c r="B130" s="55"/>
      <c r="C130" s="39"/>
      <c r="D130" s="40"/>
      <c r="E130" s="41"/>
      <c r="F130" s="42"/>
      <c r="G130" s="56"/>
      <c r="H130" s="41"/>
      <c r="I130" s="57"/>
      <c r="J130" s="45"/>
    </row>
    <row r="131" spans="1:10" ht="24.95" customHeight="1">
      <c r="A131" s="38"/>
      <c r="B131" s="55"/>
      <c r="C131" s="39"/>
      <c r="D131" s="40"/>
      <c r="E131" s="41"/>
      <c r="F131" s="42"/>
      <c r="G131" s="56"/>
      <c r="H131" s="41"/>
      <c r="I131" s="57"/>
      <c r="J131" s="45"/>
    </row>
    <row r="132" spans="1:10" ht="24.95" customHeight="1">
      <c r="A132" s="38"/>
      <c r="B132" s="55"/>
      <c r="C132" s="39"/>
      <c r="D132" s="40"/>
      <c r="E132" s="41"/>
      <c r="F132" s="42"/>
      <c r="G132" s="56"/>
      <c r="H132" s="41"/>
      <c r="I132" s="57"/>
      <c r="J132" s="45"/>
    </row>
    <row r="133" spans="1:10" ht="24.95" customHeight="1">
      <c r="A133" s="38"/>
      <c r="B133" s="55"/>
      <c r="C133" s="39"/>
      <c r="D133" s="40"/>
      <c r="E133" s="41"/>
      <c r="F133" s="42"/>
      <c r="G133" s="56"/>
      <c r="H133" s="41"/>
      <c r="I133" s="57"/>
      <c r="J133" s="45"/>
    </row>
    <row r="134" spans="1:10" ht="24.95" customHeight="1">
      <c r="A134" s="38"/>
      <c r="B134" s="55"/>
      <c r="C134" s="39"/>
      <c r="D134" s="40"/>
      <c r="E134" s="41"/>
      <c r="F134" s="42"/>
      <c r="G134" s="56"/>
      <c r="H134" s="41"/>
      <c r="I134" s="57"/>
      <c r="J134" s="45"/>
    </row>
    <row r="135" spans="1:10" ht="24.95" customHeight="1">
      <c r="A135" s="38"/>
      <c r="B135" s="55"/>
      <c r="C135" s="39"/>
      <c r="D135" s="40"/>
      <c r="E135" s="41"/>
      <c r="F135" s="42"/>
      <c r="G135" s="56"/>
      <c r="H135" s="41"/>
      <c r="I135" s="57"/>
      <c r="J135" s="45"/>
    </row>
    <row r="136" spans="1:10" ht="24.95" customHeight="1">
      <c r="A136" s="38"/>
      <c r="B136" s="55"/>
      <c r="C136" s="39"/>
      <c r="D136" s="40"/>
      <c r="E136" s="41"/>
      <c r="F136" s="42"/>
      <c r="G136" s="56"/>
      <c r="H136" s="41"/>
      <c r="I136" s="57"/>
      <c r="J136" s="45"/>
    </row>
    <row r="137" spans="1:10" ht="24.95" customHeight="1">
      <c r="A137" s="38"/>
      <c r="B137" s="55"/>
      <c r="C137" s="39"/>
      <c r="D137" s="40"/>
      <c r="E137" s="41"/>
      <c r="F137" s="42"/>
      <c r="G137" s="56"/>
      <c r="H137" s="41"/>
      <c r="I137" s="57"/>
      <c r="J137" s="45"/>
    </row>
    <row r="138" spans="1:10" ht="24.95" customHeight="1">
      <c r="A138" s="38"/>
      <c r="B138" s="55"/>
      <c r="C138" s="39"/>
      <c r="D138" s="40"/>
      <c r="E138" s="41"/>
      <c r="F138" s="42"/>
      <c r="G138" s="56"/>
      <c r="H138" s="41"/>
      <c r="I138" s="57"/>
      <c r="J138" s="45"/>
    </row>
    <row r="139" spans="1:10" ht="24.95" customHeight="1">
      <c r="A139" s="38"/>
      <c r="B139" s="55"/>
      <c r="C139" s="39"/>
      <c r="D139" s="40"/>
      <c r="E139" s="41"/>
      <c r="F139" s="42"/>
      <c r="G139" s="56"/>
      <c r="H139" s="41"/>
      <c r="I139" s="57"/>
      <c r="J139" s="45"/>
    </row>
    <row r="140" spans="1:10" ht="24.95" customHeight="1">
      <c r="A140" s="38"/>
      <c r="B140" s="55"/>
      <c r="C140" s="39"/>
      <c r="D140" s="40"/>
      <c r="E140" s="41"/>
      <c r="F140" s="42"/>
      <c r="G140" s="56"/>
      <c r="H140" s="41"/>
      <c r="I140" s="57"/>
      <c r="J140" s="45"/>
    </row>
    <row r="141" spans="1:10" ht="24.95" customHeight="1">
      <c r="A141" s="38"/>
      <c r="B141" s="55"/>
      <c r="C141" s="39"/>
      <c r="D141" s="40"/>
      <c r="E141" s="41"/>
      <c r="F141" s="42"/>
      <c r="G141" s="56"/>
      <c r="H141" s="41"/>
      <c r="I141" s="57"/>
      <c r="J141" s="45"/>
    </row>
    <row r="142" spans="1:10" ht="24.95" customHeight="1">
      <c r="A142" s="38"/>
      <c r="B142" s="55"/>
      <c r="C142" s="39"/>
      <c r="D142" s="40"/>
      <c r="E142" s="41"/>
      <c r="F142" s="42"/>
      <c r="G142" s="56"/>
      <c r="H142" s="41"/>
      <c r="I142" s="57"/>
      <c r="J142" s="45"/>
    </row>
    <row r="143" spans="1:10" ht="24.95" customHeight="1">
      <c r="A143" s="38"/>
      <c r="B143" s="55"/>
      <c r="C143" s="39"/>
      <c r="D143" s="40"/>
      <c r="E143" s="41"/>
      <c r="F143" s="42"/>
      <c r="G143" s="56"/>
      <c r="H143" s="41"/>
      <c r="I143" s="57"/>
      <c r="J143" s="45"/>
    </row>
    <row r="144" spans="1:10" ht="24.95" customHeight="1">
      <c r="A144" s="38"/>
      <c r="B144" s="55"/>
      <c r="C144" s="39"/>
      <c r="D144" s="40"/>
      <c r="E144" s="41"/>
      <c r="F144" s="42"/>
      <c r="G144" s="56"/>
      <c r="H144" s="41"/>
      <c r="I144" s="57"/>
      <c r="J144" s="45"/>
    </row>
    <row r="145" spans="1:10" ht="24.95" customHeight="1">
      <c r="A145" s="38"/>
      <c r="B145" s="55"/>
      <c r="C145" s="39"/>
      <c r="D145" s="40"/>
      <c r="E145" s="41"/>
      <c r="F145" s="42"/>
      <c r="G145" s="56"/>
      <c r="H145" s="41"/>
      <c r="I145" s="57"/>
      <c r="J145" s="45"/>
    </row>
    <row r="146" spans="1:10" ht="24.95" customHeight="1">
      <c r="A146" s="38"/>
      <c r="B146" s="55"/>
      <c r="C146" s="39"/>
      <c r="D146" s="40"/>
      <c r="E146" s="41"/>
      <c r="F146" s="42"/>
      <c r="G146" s="56"/>
      <c r="H146" s="41"/>
      <c r="I146" s="57"/>
      <c r="J146" s="45"/>
    </row>
    <row r="147" spans="1:10" ht="24.95" customHeight="1">
      <c r="A147" s="38"/>
      <c r="B147" s="55"/>
      <c r="C147" s="39"/>
      <c r="D147" s="40"/>
      <c r="E147" s="41"/>
      <c r="F147" s="42"/>
      <c r="G147" s="56"/>
      <c r="H147" s="41"/>
      <c r="I147" s="57"/>
      <c r="J147" s="45"/>
    </row>
    <row r="148" spans="1:10" ht="24.95" customHeight="1">
      <c r="A148" s="38"/>
      <c r="B148" s="55"/>
      <c r="C148" s="39"/>
      <c r="D148" s="40"/>
      <c r="E148" s="41"/>
      <c r="F148" s="42"/>
      <c r="G148" s="56"/>
      <c r="H148" s="41"/>
      <c r="I148" s="57"/>
      <c r="J148" s="45"/>
    </row>
    <row r="149" spans="1:10" ht="24.95" customHeight="1">
      <c r="A149" s="38"/>
      <c r="B149" s="55"/>
      <c r="C149" s="39"/>
      <c r="D149" s="40"/>
      <c r="E149" s="41"/>
      <c r="F149" s="42"/>
      <c r="G149" s="56"/>
      <c r="H149" s="41"/>
      <c r="I149" s="57"/>
      <c r="J149" s="45"/>
    </row>
    <row r="150" spans="1:10" ht="24.95" customHeight="1">
      <c r="A150" s="38"/>
      <c r="B150" s="55"/>
      <c r="C150" s="39"/>
      <c r="D150" s="40"/>
      <c r="E150" s="41"/>
      <c r="F150" s="42"/>
      <c r="G150" s="56"/>
      <c r="H150" s="41"/>
      <c r="I150" s="57"/>
      <c r="J150" s="45"/>
    </row>
    <row r="151" spans="1:10" ht="24.95" customHeight="1">
      <c r="A151" s="38"/>
      <c r="B151" s="55"/>
      <c r="C151" s="39"/>
      <c r="D151" s="40"/>
      <c r="E151" s="41"/>
      <c r="F151" s="42"/>
      <c r="G151" s="56"/>
      <c r="H151" s="41"/>
      <c r="I151" s="57"/>
      <c r="J151" s="45"/>
    </row>
    <row r="152" spans="1:10" ht="24.95" customHeight="1">
      <c r="A152" s="38"/>
      <c r="B152" s="55"/>
      <c r="C152" s="39"/>
      <c r="D152" s="40"/>
      <c r="E152" s="41"/>
      <c r="F152" s="42"/>
      <c r="G152" s="56"/>
      <c r="H152" s="41"/>
      <c r="I152" s="57"/>
      <c r="J152" s="45"/>
    </row>
    <row r="153" spans="1:10" ht="24.95" customHeight="1">
      <c r="A153" s="38"/>
      <c r="B153" s="55"/>
      <c r="C153" s="39"/>
      <c r="D153" s="40"/>
      <c r="E153" s="41"/>
      <c r="F153" s="42"/>
      <c r="G153" s="56"/>
      <c r="H153" s="41"/>
      <c r="I153" s="57"/>
      <c r="J153" s="45"/>
    </row>
    <row r="154" spans="1:10" ht="24.95" customHeight="1">
      <c r="A154" s="38"/>
      <c r="B154" s="55"/>
      <c r="C154" s="39"/>
      <c r="D154" s="40"/>
      <c r="E154" s="41"/>
      <c r="F154" s="42"/>
      <c r="G154" s="56"/>
      <c r="H154" s="41"/>
      <c r="I154" s="57"/>
      <c r="J154" s="45"/>
    </row>
    <row r="155" spans="1:10" ht="24.95" customHeight="1">
      <c r="A155" s="38"/>
      <c r="B155" s="55"/>
      <c r="C155" s="39"/>
      <c r="D155" s="40"/>
      <c r="E155" s="41"/>
      <c r="F155" s="42"/>
      <c r="G155" s="56"/>
      <c r="H155" s="41"/>
      <c r="I155" s="57"/>
      <c r="J155" s="45"/>
    </row>
    <row r="156" spans="1:10" ht="24.95" customHeight="1">
      <c r="A156" s="38"/>
      <c r="B156" s="55"/>
      <c r="C156" s="39"/>
      <c r="D156" s="40"/>
      <c r="E156" s="41"/>
      <c r="F156" s="42"/>
      <c r="G156" s="56"/>
      <c r="H156" s="41"/>
      <c r="I156" s="57"/>
      <c r="J156" s="45"/>
    </row>
    <row r="157" spans="1:10" ht="24.95" customHeight="1">
      <c r="A157" s="38"/>
      <c r="B157" s="55"/>
      <c r="C157" s="39"/>
      <c r="D157" s="40"/>
      <c r="E157" s="41"/>
      <c r="F157" s="42"/>
      <c r="G157" s="56"/>
      <c r="H157" s="41"/>
      <c r="I157" s="57"/>
      <c r="J157" s="45"/>
    </row>
    <row r="158" spans="1:10" ht="24.95" customHeight="1">
      <c r="A158" s="38"/>
      <c r="B158" s="55"/>
      <c r="C158" s="39"/>
      <c r="D158" s="40"/>
      <c r="E158" s="41"/>
      <c r="F158" s="42"/>
      <c r="G158" s="56"/>
      <c r="H158" s="41"/>
      <c r="I158" s="57"/>
      <c r="J158" s="45"/>
    </row>
    <row r="159" spans="1:10" ht="24.95" customHeight="1">
      <c r="A159" s="38"/>
      <c r="B159" s="55"/>
      <c r="C159" s="39"/>
      <c r="D159" s="40"/>
      <c r="E159" s="41"/>
      <c r="F159" s="42"/>
      <c r="G159" s="56"/>
      <c r="H159" s="41"/>
      <c r="I159" s="57"/>
      <c r="J159" s="45"/>
    </row>
    <row r="160" spans="1:10" ht="24.95" customHeight="1">
      <c r="A160" s="38"/>
      <c r="B160" s="55"/>
      <c r="C160" s="39"/>
      <c r="D160" s="40"/>
      <c r="E160" s="41"/>
      <c r="F160" s="42"/>
      <c r="G160" s="56"/>
      <c r="H160" s="41"/>
      <c r="I160" s="57"/>
      <c r="J160" s="45"/>
    </row>
    <row r="161" spans="1:10" ht="24.95" customHeight="1">
      <c r="A161" s="38"/>
      <c r="B161" s="55"/>
      <c r="C161" s="39"/>
      <c r="D161" s="40"/>
      <c r="E161" s="41"/>
      <c r="F161" s="42"/>
      <c r="G161" s="56"/>
      <c r="H161" s="41"/>
      <c r="I161" s="57"/>
      <c r="J161" s="45"/>
    </row>
    <row r="162" spans="1:10" ht="24.95" customHeight="1">
      <c r="A162" s="38"/>
      <c r="B162" s="55"/>
      <c r="C162" s="39"/>
      <c r="D162" s="40"/>
      <c r="E162" s="41"/>
      <c r="F162" s="42"/>
      <c r="G162" s="56"/>
      <c r="H162" s="41"/>
      <c r="I162" s="57"/>
      <c r="J162" s="45"/>
    </row>
    <row r="163" spans="1:10" ht="24.95" customHeight="1">
      <c r="A163" s="38"/>
      <c r="B163" s="55"/>
      <c r="C163" s="39"/>
      <c r="D163" s="40"/>
      <c r="E163" s="41"/>
      <c r="F163" s="42"/>
      <c r="G163" s="56"/>
      <c r="H163" s="41"/>
      <c r="I163" s="57"/>
      <c r="J163" s="45"/>
    </row>
    <row r="164" spans="1:10" ht="24.95" customHeight="1">
      <c r="A164" s="38"/>
      <c r="B164" s="55"/>
      <c r="C164" s="39"/>
      <c r="D164" s="40"/>
      <c r="E164" s="41"/>
      <c r="F164" s="42"/>
      <c r="G164" s="56"/>
      <c r="H164" s="41"/>
      <c r="I164" s="57"/>
      <c r="J164" s="45"/>
    </row>
    <row r="165" spans="1:10" ht="24.95" customHeight="1">
      <c r="A165" s="38"/>
      <c r="B165" s="55"/>
      <c r="C165" s="39"/>
      <c r="D165" s="40"/>
      <c r="E165" s="41"/>
      <c r="F165" s="42"/>
      <c r="G165" s="56"/>
      <c r="H165" s="41"/>
      <c r="I165" s="57"/>
      <c r="J165" s="45"/>
    </row>
    <row r="166" spans="1:10" ht="24.95" customHeight="1">
      <c r="A166" s="38"/>
      <c r="B166" s="55"/>
      <c r="C166" s="39"/>
      <c r="D166" s="40"/>
      <c r="E166" s="41"/>
      <c r="F166" s="42"/>
      <c r="G166" s="56"/>
      <c r="H166" s="41"/>
      <c r="I166" s="57"/>
      <c r="J166" s="45"/>
    </row>
    <row r="167" spans="1:10" ht="24.95" customHeight="1">
      <c r="A167" s="38"/>
      <c r="B167" s="55"/>
      <c r="C167" s="39"/>
      <c r="D167" s="40"/>
      <c r="E167" s="41"/>
      <c r="F167" s="42"/>
      <c r="G167" s="56"/>
      <c r="H167" s="41"/>
      <c r="I167" s="57"/>
      <c r="J167" s="45"/>
    </row>
    <row r="168" spans="1:10" ht="24.95" customHeight="1">
      <c r="A168" s="38"/>
      <c r="B168" s="55"/>
      <c r="C168" s="39"/>
      <c r="D168" s="40"/>
      <c r="E168" s="41"/>
      <c r="F168" s="42"/>
      <c r="G168" s="56"/>
      <c r="H168" s="41"/>
      <c r="I168" s="57"/>
      <c r="J168" s="45"/>
    </row>
    <row r="169" spans="1:10" ht="24.95" customHeight="1">
      <c r="A169" s="38"/>
      <c r="B169" s="55"/>
      <c r="C169" s="39"/>
      <c r="D169" s="40"/>
      <c r="E169" s="41"/>
      <c r="F169" s="42"/>
      <c r="G169" s="56"/>
      <c r="H169" s="41"/>
      <c r="I169" s="57"/>
      <c r="J169" s="45"/>
    </row>
    <row r="170" spans="1:10" ht="24.95" customHeight="1">
      <c r="A170" s="38"/>
      <c r="B170" s="55"/>
      <c r="C170" s="39"/>
      <c r="D170" s="40"/>
      <c r="E170" s="41"/>
      <c r="F170" s="42"/>
      <c r="G170" s="56"/>
      <c r="H170" s="41"/>
      <c r="I170" s="57"/>
      <c r="J170" s="45"/>
    </row>
    <row r="171" spans="1:10" ht="24.95" customHeight="1">
      <c r="A171" s="38"/>
      <c r="B171" s="55"/>
      <c r="C171" s="39"/>
      <c r="D171" s="40"/>
      <c r="E171" s="41"/>
      <c r="F171" s="42"/>
      <c r="G171" s="56"/>
      <c r="H171" s="41"/>
      <c r="I171" s="57"/>
      <c r="J171" s="45"/>
    </row>
    <row r="172" spans="1:10" ht="24.95" customHeight="1">
      <c r="A172" s="38"/>
      <c r="B172" s="55"/>
      <c r="C172" s="39"/>
      <c r="D172" s="40"/>
      <c r="E172" s="41"/>
      <c r="F172" s="42"/>
      <c r="G172" s="56"/>
      <c r="H172" s="41"/>
      <c r="I172" s="57"/>
      <c r="J172" s="45"/>
    </row>
    <row r="173" spans="1:10" ht="24.95" customHeight="1">
      <c r="A173" s="38"/>
      <c r="B173" s="55"/>
      <c r="C173" s="39"/>
      <c r="D173" s="40"/>
      <c r="E173" s="41"/>
      <c r="F173" s="42"/>
      <c r="G173" s="56"/>
      <c r="H173" s="41"/>
      <c r="I173" s="57"/>
      <c r="J173" s="45"/>
    </row>
    <row r="174" spans="1:10" ht="24.95" customHeight="1">
      <c r="A174" s="38"/>
      <c r="B174" s="55"/>
      <c r="C174" s="39"/>
      <c r="D174" s="40"/>
      <c r="E174" s="41"/>
      <c r="F174" s="42"/>
      <c r="G174" s="56"/>
      <c r="H174" s="41"/>
      <c r="I174" s="57"/>
      <c r="J174" s="45"/>
    </row>
    <row r="175" spans="1:10" ht="24.95" customHeight="1">
      <c r="A175" s="38"/>
      <c r="B175" s="55"/>
      <c r="C175" s="39"/>
      <c r="D175" s="40"/>
      <c r="E175" s="41"/>
      <c r="F175" s="42"/>
      <c r="G175" s="56"/>
      <c r="H175" s="41"/>
      <c r="I175" s="57"/>
      <c r="J175" s="45"/>
    </row>
    <row r="176" spans="1:10" ht="24.95" customHeight="1">
      <c r="A176" s="38"/>
      <c r="B176" s="55"/>
      <c r="C176" s="39"/>
      <c r="D176" s="40"/>
      <c r="E176" s="41"/>
      <c r="F176" s="42"/>
      <c r="G176" s="56"/>
      <c r="H176" s="41"/>
      <c r="I176" s="57"/>
      <c r="J176" s="45"/>
    </row>
    <row r="177" spans="1:10" ht="24.95" customHeight="1">
      <c r="A177" s="38"/>
      <c r="B177" s="55"/>
      <c r="C177" s="39"/>
      <c r="D177" s="40"/>
      <c r="E177" s="41"/>
      <c r="F177" s="42"/>
      <c r="G177" s="56"/>
      <c r="H177" s="41"/>
      <c r="I177" s="57"/>
      <c r="J177" s="45"/>
    </row>
    <row r="178" spans="1:10" ht="24.95" customHeight="1">
      <c r="A178" s="38"/>
      <c r="B178" s="55"/>
      <c r="C178" s="39"/>
      <c r="D178" s="40"/>
      <c r="E178" s="41"/>
      <c r="F178" s="42"/>
      <c r="G178" s="56"/>
      <c r="H178" s="41"/>
      <c r="I178" s="57"/>
      <c r="J178" s="45"/>
    </row>
    <row r="179" spans="1:10" ht="24.95" customHeight="1">
      <c r="A179" s="38"/>
      <c r="B179" s="55"/>
      <c r="C179" s="39"/>
      <c r="D179" s="40"/>
      <c r="E179" s="41"/>
      <c r="F179" s="42"/>
      <c r="G179" s="56"/>
      <c r="H179" s="41"/>
      <c r="I179" s="57"/>
      <c r="J179" s="45"/>
    </row>
    <row r="180" spans="1:10" ht="24.95" customHeight="1">
      <c r="A180" s="38"/>
      <c r="B180" s="55"/>
      <c r="C180" s="39"/>
      <c r="D180" s="40"/>
      <c r="E180" s="41"/>
      <c r="F180" s="42"/>
      <c r="G180" s="56"/>
      <c r="H180" s="41"/>
      <c r="I180" s="57"/>
      <c r="J180" s="45"/>
    </row>
    <row r="181" spans="1:10" ht="24.95" customHeight="1">
      <c r="A181" s="38"/>
      <c r="B181" s="55"/>
      <c r="C181" s="39"/>
      <c r="D181" s="40"/>
      <c r="E181" s="41"/>
      <c r="F181" s="42"/>
      <c r="G181" s="56"/>
      <c r="H181" s="41"/>
      <c r="I181" s="57"/>
      <c r="J181" s="45"/>
    </row>
    <row r="182" spans="1:10" ht="24.95" customHeight="1">
      <c r="A182" s="38"/>
      <c r="B182" s="55"/>
      <c r="C182" s="39"/>
      <c r="D182" s="40"/>
      <c r="E182" s="41"/>
      <c r="F182" s="42"/>
      <c r="G182" s="56"/>
      <c r="H182" s="41"/>
      <c r="I182" s="57"/>
      <c r="J182" s="45"/>
    </row>
    <row r="183" spans="1:10" ht="24.95" customHeight="1">
      <c r="A183" s="38"/>
      <c r="B183" s="55"/>
      <c r="C183" s="39"/>
      <c r="D183" s="40"/>
      <c r="E183" s="41"/>
      <c r="F183" s="42"/>
      <c r="G183" s="56"/>
      <c r="H183" s="41"/>
      <c r="I183" s="57"/>
      <c r="J183" s="45"/>
    </row>
    <row r="184" spans="1:10" ht="24.95" customHeight="1">
      <c r="A184" s="38"/>
      <c r="B184" s="55"/>
      <c r="C184" s="39"/>
      <c r="D184" s="40"/>
      <c r="E184" s="41"/>
      <c r="F184" s="42"/>
      <c r="G184" s="56"/>
      <c r="H184" s="41"/>
      <c r="I184" s="57"/>
      <c r="J184" s="45"/>
    </row>
    <row r="185" spans="1:10" ht="24.95" customHeight="1">
      <c r="A185" s="38"/>
      <c r="B185" s="55"/>
      <c r="C185" s="39"/>
      <c r="D185" s="40"/>
      <c r="E185" s="41"/>
      <c r="F185" s="42"/>
      <c r="G185" s="56"/>
      <c r="H185" s="41"/>
      <c r="I185" s="57"/>
      <c r="J185" s="45"/>
    </row>
    <row r="186" spans="1:10" ht="24.95" customHeight="1">
      <c r="A186" s="38"/>
      <c r="B186" s="55"/>
      <c r="C186" s="39"/>
      <c r="D186" s="40"/>
      <c r="E186" s="41"/>
      <c r="F186" s="42"/>
      <c r="G186" s="56"/>
      <c r="H186" s="41"/>
      <c r="I186" s="57"/>
      <c r="J186" s="45"/>
    </row>
    <row r="187" spans="1:10" ht="24.95" customHeight="1">
      <c r="A187" s="38"/>
      <c r="B187" s="55"/>
      <c r="C187" s="39"/>
      <c r="D187" s="40"/>
      <c r="E187" s="41"/>
      <c r="F187" s="42"/>
      <c r="G187" s="56"/>
      <c r="H187" s="41"/>
      <c r="I187" s="57"/>
      <c r="J187" s="45"/>
    </row>
    <row r="188" spans="1:10" ht="24.95" customHeight="1">
      <c r="A188" s="38"/>
      <c r="B188" s="55"/>
      <c r="C188" s="39"/>
      <c r="D188" s="40"/>
      <c r="E188" s="41"/>
      <c r="F188" s="42"/>
      <c r="G188" s="56"/>
      <c r="H188" s="41"/>
      <c r="I188" s="57"/>
      <c r="J188" s="45"/>
    </row>
    <row r="189" spans="1:10" ht="24.95" customHeight="1">
      <c r="A189" s="38"/>
      <c r="B189" s="55"/>
      <c r="C189" s="39"/>
      <c r="D189" s="40"/>
      <c r="E189" s="41"/>
      <c r="F189" s="42"/>
      <c r="G189" s="56"/>
      <c r="H189" s="41"/>
      <c r="I189" s="57"/>
      <c r="J189" s="45"/>
    </row>
    <row r="190" spans="1:10" ht="24.95" customHeight="1">
      <c r="A190" s="38"/>
      <c r="B190" s="55"/>
      <c r="C190" s="39"/>
      <c r="D190" s="40"/>
      <c r="E190" s="41"/>
      <c r="F190" s="42"/>
      <c r="G190" s="56"/>
      <c r="H190" s="41"/>
      <c r="I190" s="57"/>
      <c r="J190" s="45"/>
    </row>
    <row r="191" spans="1:10" ht="24.95" customHeight="1">
      <c r="A191" s="38"/>
      <c r="B191" s="55"/>
      <c r="C191" s="39"/>
      <c r="D191" s="40"/>
      <c r="E191" s="41"/>
      <c r="F191" s="42"/>
      <c r="G191" s="56"/>
      <c r="H191" s="41"/>
      <c r="I191" s="57"/>
      <c r="J191" s="45"/>
    </row>
    <row r="192" spans="1:10" ht="24.95" customHeight="1">
      <c r="A192" s="38"/>
      <c r="B192" s="55"/>
      <c r="C192" s="39"/>
      <c r="D192" s="40"/>
      <c r="E192" s="41"/>
      <c r="F192" s="42"/>
      <c r="G192" s="56"/>
      <c r="H192" s="41"/>
      <c r="I192" s="57"/>
      <c r="J192" s="45"/>
    </row>
    <row r="193" spans="1:10" ht="24.95" customHeight="1">
      <c r="A193" s="38"/>
      <c r="B193" s="55"/>
      <c r="C193" s="39"/>
      <c r="D193" s="40"/>
      <c r="E193" s="41"/>
      <c r="F193" s="42"/>
      <c r="G193" s="56"/>
      <c r="H193" s="41"/>
      <c r="I193" s="57"/>
      <c r="J193" s="45"/>
    </row>
    <row r="194" spans="1:10" ht="24.95" customHeight="1">
      <c r="A194" s="38"/>
      <c r="B194" s="55"/>
      <c r="C194" s="39"/>
      <c r="D194" s="40"/>
      <c r="E194" s="41"/>
      <c r="F194" s="42"/>
      <c r="G194" s="56"/>
      <c r="H194" s="41"/>
      <c r="I194" s="57"/>
      <c r="J194" s="45"/>
    </row>
    <row r="195" spans="1:10" ht="24.95" customHeight="1">
      <c r="A195" s="38"/>
      <c r="B195" s="55"/>
      <c r="C195" s="39"/>
      <c r="D195" s="40"/>
      <c r="E195" s="41"/>
      <c r="F195" s="42"/>
      <c r="G195" s="56"/>
      <c r="H195" s="41"/>
      <c r="I195" s="57"/>
      <c r="J195" s="45"/>
    </row>
    <row r="196" spans="1:10" ht="24.95" customHeight="1">
      <c r="A196" s="38"/>
      <c r="B196" s="55"/>
      <c r="C196" s="39"/>
      <c r="D196" s="40"/>
      <c r="E196" s="41"/>
      <c r="F196" s="42"/>
      <c r="G196" s="56"/>
      <c r="H196" s="41"/>
      <c r="I196" s="57"/>
      <c r="J196" s="45"/>
    </row>
    <row r="197" spans="1:10" ht="24.95" customHeight="1">
      <c r="A197" s="38"/>
      <c r="B197" s="55"/>
      <c r="C197" s="39"/>
      <c r="D197" s="40"/>
      <c r="E197" s="41"/>
      <c r="F197" s="42"/>
      <c r="G197" s="56"/>
      <c r="H197" s="41"/>
      <c r="I197" s="57"/>
      <c r="J197" s="45"/>
    </row>
    <row r="198" spans="1:10" ht="24.95" customHeight="1">
      <c r="A198" s="38"/>
      <c r="B198" s="55"/>
      <c r="C198" s="39"/>
      <c r="D198" s="40"/>
      <c r="E198" s="41"/>
      <c r="F198" s="42"/>
      <c r="G198" s="56"/>
      <c r="H198" s="41"/>
      <c r="I198" s="57"/>
      <c r="J198" s="45"/>
    </row>
    <row r="199" spans="1:10" ht="24.95" customHeight="1">
      <c r="A199" s="38"/>
      <c r="B199" s="55"/>
      <c r="C199" s="39"/>
      <c r="D199" s="40"/>
      <c r="E199" s="41"/>
      <c r="F199" s="42"/>
      <c r="G199" s="56"/>
      <c r="H199" s="41"/>
      <c r="I199" s="57"/>
      <c r="J199" s="45"/>
    </row>
    <row r="200" spans="1:10" ht="24.95" customHeight="1">
      <c r="A200" s="38"/>
      <c r="B200" s="55"/>
      <c r="C200" s="39"/>
      <c r="D200" s="40"/>
      <c r="E200" s="41"/>
      <c r="F200" s="42"/>
      <c r="G200" s="56"/>
      <c r="H200" s="41"/>
      <c r="I200" s="57"/>
      <c r="J200" s="45"/>
    </row>
    <row r="201" spans="1:10" ht="24.95" customHeight="1">
      <c r="A201" s="38"/>
      <c r="B201" s="55"/>
      <c r="C201" s="39"/>
      <c r="D201" s="40"/>
      <c r="E201" s="41"/>
      <c r="F201" s="42"/>
      <c r="G201" s="56"/>
      <c r="H201" s="41"/>
      <c r="I201" s="57"/>
      <c r="J201" s="45"/>
    </row>
    <row r="202" spans="1:10" ht="24.95" customHeight="1">
      <c r="A202" s="38"/>
      <c r="B202" s="55"/>
      <c r="C202" s="39"/>
      <c r="D202" s="40"/>
      <c r="E202" s="41"/>
      <c r="F202" s="42"/>
      <c r="G202" s="56"/>
      <c r="H202" s="41"/>
      <c r="I202" s="57"/>
      <c r="J202" s="45"/>
    </row>
    <row r="203" spans="1:10" ht="24.95" customHeight="1">
      <c r="A203" s="38"/>
      <c r="B203" s="55"/>
      <c r="C203" s="39"/>
      <c r="D203" s="40"/>
      <c r="E203" s="41"/>
      <c r="F203" s="42"/>
      <c r="G203" s="56"/>
      <c r="H203" s="41"/>
      <c r="I203" s="57"/>
      <c r="J203" s="45"/>
    </row>
    <row r="204" spans="1:10" ht="24.95" customHeight="1">
      <c r="A204" s="38"/>
      <c r="B204" s="55"/>
      <c r="C204" s="39"/>
      <c r="D204" s="40"/>
      <c r="E204" s="41"/>
      <c r="F204" s="42"/>
      <c r="G204" s="56"/>
      <c r="H204" s="41"/>
      <c r="I204" s="57"/>
      <c r="J204" s="45"/>
    </row>
    <row r="205" spans="1:10" ht="24.95" customHeight="1">
      <c r="A205" s="38"/>
      <c r="B205" s="55"/>
      <c r="C205" s="39"/>
      <c r="D205" s="40"/>
      <c r="E205" s="41"/>
      <c r="F205" s="42"/>
      <c r="G205" s="56"/>
      <c r="H205" s="41"/>
      <c r="I205" s="57"/>
      <c r="J205" s="45"/>
    </row>
    <row r="206" spans="1:10" ht="24.95" customHeight="1">
      <c r="A206" s="38"/>
      <c r="B206" s="55"/>
      <c r="C206" s="39"/>
      <c r="D206" s="40"/>
      <c r="E206" s="41"/>
      <c r="F206" s="42"/>
      <c r="G206" s="56"/>
      <c r="H206" s="41"/>
      <c r="I206" s="57"/>
      <c r="J206" s="45"/>
    </row>
    <row r="207" spans="1:10" ht="24.95" customHeight="1">
      <c r="A207" s="38"/>
      <c r="B207" s="55"/>
      <c r="C207" s="39"/>
      <c r="D207" s="40"/>
      <c r="E207" s="41"/>
      <c r="F207" s="42"/>
      <c r="G207" s="56"/>
      <c r="H207" s="41"/>
      <c r="I207" s="57"/>
      <c r="J207" s="45"/>
    </row>
    <row r="208" spans="1:10" ht="24.95" customHeight="1">
      <c r="A208" s="38"/>
      <c r="B208" s="55"/>
      <c r="C208" s="39"/>
      <c r="D208" s="40"/>
      <c r="E208" s="41"/>
      <c r="F208" s="42"/>
      <c r="G208" s="56"/>
      <c r="H208" s="41"/>
      <c r="I208" s="57"/>
      <c r="J208" s="45"/>
    </row>
    <row r="209" spans="1:10" ht="24.95" customHeight="1">
      <c r="A209" s="38"/>
      <c r="B209" s="55"/>
      <c r="C209" s="39"/>
      <c r="D209" s="40"/>
      <c r="E209" s="41"/>
      <c r="F209" s="42"/>
      <c r="G209" s="56"/>
      <c r="H209" s="41"/>
      <c r="I209" s="57"/>
      <c r="J209" s="45"/>
    </row>
    <row r="210" spans="1:10" ht="24.95" customHeight="1">
      <c r="A210" s="38"/>
      <c r="B210" s="55"/>
      <c r="C210" s="39"/>
      <c r="D210" s="40"/>
      <c r="E210" s="41"/>
      <c r="F210" s="42"/>
      <c r="G210" s="56"/>
      <c r="H210" s="41"/>
      <c r="I210" s="57"/>
      <c r="J210" s="45"/>
    </row>
    <row r="211" spans="1:10" ht="24.95" customHeight="1">
      <c r="A211" s="38"/>
      <c r="B211" s="55"/>
      <c r="C211" s="39"/>
      <c r="D211" s="40"/>
      <c r="E211" s="41"/>
      <c r="F211" s="42"/>
      <c r="G211" s="56"/>
      <c r="H211" s="41"/>
      <c r="I211" s="57"/>
      <c r="J211" s="45"/>
    </row>
    <row r="212" spans="1:10" ht="24.95" customHeight="1">
      <c r="A212" s="38"/>
      <c r="B212" s="55"/>
      <c r="C212" s="39"/>
      <c r="D212" s="40"/>
      <c r="E212" s="41"/>
      <c r="F212" s="42"/>
      <c r="G212" s="56"/>
      <c r="H212" s="41"/>
      <c r="I212" s="57"/>
      <c r="J212" s="45"/>
    </row>
    <row r="213" spans="1:10" ht="24.95" customHeight="1">
      <c r="A213" s="38"/>
      <c r="B213" s="55"/>
      <c r="C213" s="39"/>
      <c r="D213" s="40"/>
      <c r="E213" s="41"/>
      <c r="F213" s="42"/>
      <c r="G213" s="56"/>
      <c r="H213" s="41"/>
      <c r="I213" s="57"/>
      <c r="J213" s="45"/>
    </row>
    <row r="214" spans="1:10" ht="24.95" customHeight="1">
      <c r="A214" s="38"/>
      <c r="B214" s="55"/>
      <c r="C214" s="39"/>
      <c r="D214" s="40"/>
      <c r="E214" s="41"/>
      <c r="F214" s="42"/>
      <c r="G214" s="56"/>
      <c r="H214" s="41"/>
      <c r="I214" s="57"/>
      <c r="J214" s="45"/>
    </row>
    <row r="215" spans="1:10" ht="24.95" customHeight="1">
      <c r="A215" s="38"/>
      <c r="B215" s="55"/>
      <c r="C215" s="39"/>
      <c r="D215" s="40"/>
      <c r="E215" s="41"/>
      <c r="F215" s="42"/>
      <c r="G215" s="56"/>
      <c r="H215" s="41"/>
      <c r="I215" s="57"/>
      <c r="J215" s="45"/>
    </row>
    <row r="216" spans="1:10" ht="24.95" customHeight="1">
      <c r="A216" s="38"/>
      <c r="B216" s="55"/>
      <c r="C216" s="39"/>
      <c r="D216" s="40"/>
      <c r="E216" s="41"/>
      <c r="F216" s="42"/>
      <c r="G216" s="56"/>
      <c r="H216" s="41"/>
      <c r="I216" s="57"/>
      <c r="J216" s="45"/>
    </row>
    <row r="217" spans="1:10" ht="24.95" customHeight="1">
      <c r="A217" s="38"/>
      <c r="B217" s="55"/>
      <c r="C217" s="39"/>
      <c r="D217" s="40"/>
      <c r="E217" s="41"/>
      <c r="F217" s="42"/>
      <c r="G217" s="56"/>
      <c r="H217" s="41"/>
      <c r="I217" s="57"/>
      <c r="J217" s="45"/>
    </row>
    <row r="218" spans="1:10" ht="24.95" customHeight="1">
      <c r="A218" s="38"/>
      <c r="B218" s="55"/>
      <c r="C218" s="39"/>
      <c r="D218" s="40"/>
      <c r="E218" s="41"/>
      <c r="F218" s="42"/>
      <c r="G218" s="56"/>
      <c r="H218" s="41"/>
      <c r="I218" s="57"/>
      <c r="J218" s="45"/>
    </row>
    <row r="219" spans="1:10" ht="24.95" customHeight="1">
      <c r="A219" s="38"/>
      <c r="B219" s="55"/>
      <c r="C219" s="39"/>
      <c r="D219" s="40"/>
      <c r="E219" s="41"/>
      <c r="F219" s="42"/>
      <c r="G219" s="56"/>
      <c r="H219" s="41"/>
      <c r="I219" s="57"/>
      <c r="J219" s="45"/>
    </row>
    <row r="220" spans="1:10" ht="24.95" customHeight="1">
      <c r="A220" s="38"/>
      <c r="B220" s="55"/>
      <c r="C220" s="39"/>
      <c r="D220" s="40"/>
      <c r="E220" s="41"/>
      <c r="F220" s="42"/>
      <c r="G220" s="56"/>
      <c r="H220" s="41"/>
      <c r="I220" s="57"/>
      <c r="J220" s="45"/>
    </row>
    <row r="221" spans="1:10" ht="24.95" customHeight="1">
      <c r="A221" s="38"/>
      <c r="B221" s="55"/>
      <c r="C221" s="39"/>
      <c r="D221" s="40"/>
      <c r="E221" s="41"/>
      <c r="F221" s="42"/>
      <c r="G221" s="56"/>
      <c r="H221" s="41"/>
      <c r="I221" s="57"/>
      <c r="J221" s="45"/>
    </row>
    <row r="222" spans="1:10" ht="24.95" customHeight="1">
      <c r="A222" s="38"/>
      <c r="B222" s="55"/>
      <c r="C222" s="39"/>
      <c r="D222" s="40"/>
      <c r="E222" s="41"/>
      <c r="F222" s="42"/>
      <c r="G222" s="56"/>
      <c r="H222" s="41"/>
      <c r="I222" s="57"/>
      <c r="J222" s="45"/>
    </row>
    <row r="223" spans="1:10" ht="24.95" customHeight="1">
      <c r="A223" s="38"/>
      <c r="B223" s="55"/>
      <c r="C223" s="39"/>
      <c r="D223" s="40"/>
      <c r="E223" s="41"/>
      <c r="F223" s="42"/>
      <c r="G223" s="56"/>
      <c r="H223" s="41"/>
      <c r="I223" s="57"/>
      <c r="J223" s="45"/>
    </row>
    <row r="224" spans="1:10" ht="24.95" customHeight="1">
      <c r="A224" s="38"/>
      <c r="B224" s="55"/>
      <c r="C224" s="39"/>
      <c r="D224" s="40"/>
      <c r="E224" s="41"/>
      <c r="F224" s="42"/>
      <c r="G224" s="56"/>
      <c r="H224" s="41"/>
      <c r="I224" s="57"/>
      <c r="J224" s="45"/>
    </row>
    <row r="225" spans="1:10" ht="24.95" customHeight="1">
      <c r="A225" s="38"/>
      <c r="B225" s="55"/>
      <c r="C225" s="39"/>
      <c r="D225" s="40"/>
      <c r="E225" s="41"/>
      <c r="F225" s="42"/>
      <c r="G225" s="56"/>
      <c r="H225" s="41"/>
      <c r="I225" s="57"/>
      <c r="J225" s="45"/>
    </row>
    <row r="226" spans="1:10" ht="24.95" customHeight="1">
      <c r="A226" s="38"/>
      <c r="B226" s="55"/>
      <c r="C226" s="39"/>
      <c r="D226" s="40"/>
      <c r="E226" s="41"/>
      <c r="F226" s="42"/>
      <c r="G226" s="56"/>
      <c r="H226" s="41"/>
      <c r="I226" s="57"/>
      <c r="J226" s="45"/>
    </row>
    <row r="227" spans="1:10" ht="24.95" customHeight="1">
      <c r="A227" s="38"/>
      <c r="B227" s="55"/>
      <c r="C227" s="39"/>
      <c r="D227" s="40"/>
      <c r="E227" s="41"/>
      <c r="F227" s="42"/>
      <c r="G227" s="56"/>
      <c r="H227" s="41"/>
      <c r="I227" s="57"/>
      <c r="J227" s="45"/>
    </row>
    <row r="228" spans="1:10" ht="24.95" customHeight="1">
      <c r="A228" s="38"/>
      <c r="B228" s="55"/>
      <c r="C228" s="39"/>
      <c r="D228" s="40"/>
      <c r="E228" s="41"/>
      <c r="F228" s="42"/>
      <c r="G228" s="56"/>
      <c r="H228" s="41"/>
      <c r="I228" s="57"/>
      <c r="J228" s="45"/>
    </row>
    <row r="229" spans="1:10" ht="24.95" customHeight="1">
      <c r="A229" s="38"/>
      <c r="B229" s="55"/>
      <c r="C229" s="39"/>
      <c r="D229" s="40"/>
      <c r="E229" s="41"/>
      <c r="F229" s="42"/>
      <c r="G229" s="56"/>
      <c r="H229" s="41"/>
      <c r="I229" s="57"/>
      <c r="J229" s="45"/>
    </row>
    <row r="230" spans="1:10" ht="24.95" customHeight="1">
      <c r="A230" s="38"/>
      <c r="B230" s="55"/>
      <c r="C230" s="39"/>
      <c r="D230" s="40"/>
      <c r="E230" s="41"/>
      <c r="F230" s="42"/>
      <c r="G230" s="56"/>
      <c r="H230" s="41"/>
      <c r="I230" s="57"/>
      <c r="J230" s="45"/>
    </row>
    <row r="231" spans="1:10" ht="24.95" customHeight="1">
      <c r="A231" s="38"/>
      <c r="B231" s="55"/>
      <c r="C231" s="39"/>
      <c r="D231" s="40"/>
      <c r="E231" s="41"/>
      <c r="F231" s="42"/>
      <c r="G231" s="56"/>
      <c r="H231" s="41"/>
      <c r="I231" s="57"/>
      <c r="J231" s="45"/>
    </row>
    <row r="232" spans="1:10" ht="24.95" customHeight="1">
      <c r="A232" s="38"/>
      <c r="B232" s="55"/>
      <c r="C232" s="39"/>
      <c r="D232" s="40"/>
      <c r="E232" s="41"/>
      <c r="F232" s="42"/>
      <c r="G232" s="56"/>
      <c r="H232" s="41"/>
      <c r="I232" s="57"/>
      <c r="J232" s="45"/>
    </row>
    <row r="233" spans="1:10" ht="24.95" customHeight="1">
      <c r="A233" s="38"/>
      <c r="B233" s="55"/>
      <c r="C233" s="39"/>
      <c r="D233" s="40"/>
      <c r="E233" s="41"/>
      <c r="F233" s="42"/>
      <c r="G233" s="56"/>
      <c r="H233" s="41"/>
      <c r="I233" s="57"/>
      <c r="J233" s="45"/>
    </row>
    <row r="234" spans="1:10" ht="24.95" customHeight="1">
      <c r="A234" s="38"/>
      <c r="B234" s="55"/>
      <c r="C234" s="39"/>
      <c r="D234" s="40"/>
      <c r="E234" s="41"/>
      <c r="F234" s="42"/>
      <c r="G234" s="56"/>
      <c r="H234" s="41"/>
      <c r="I234" s="57"/>
      <c r="J234" s="45"/>
    </row>
    <row r="235" spans="1:10" ht="24.95" customHeight="1">
      <c r="A235" s="38"/>
      <c r="B235" s="55"/>
      <c r="C235" s="39"/>
      <c r="D235" s="40"/>
      <c r="E235" s="41"/>
      <c r="F235" s="42"/>
      <c r="G235" s="56"/>
      <c r="H235" s="41"/>
      <c r="I235" s="57"/>
      <c r="J235" s="45"/>
    </row>
    <row r="236" spans="1:10" ht="24.95" customHeight="1">
      <c r="A236" s="38"/>
      <c r="B236" s="55"/>
      <c r="C236" s="39"/>
      <c r="D236" s="40"/>
      <c r="E236" s="41"/>
      <c r="F236" s="42"/>
      <c r="G236" s="56"/>
      <c r="H236" s="41"/>
      <c r="I236" s="57"/>
      <c r="J236" s="45"/>
    </row>
    <row r="237" spans="1:10" ht="24.95" customHeight="1">
      <c r="A237" s="38"/>
      <c r="B237" s="55"/>
      <c r="C237" s="39"/>
      <c r="D237" s="40"/>
      <c r="E237" s="41"/>
      <c r="F237" s="42"/>
      <c r="G237" s="56"/>
      <c r="H237" s="41"/>
      <c r="I237" s="57"/>
      <c r="J237" s="45"/>
    </row>
    <row r="238" spans="1:10" ht="24.95" customHeight="1">
      <c r="A238" s="38"/>
      <c r="B238" s="55"/>
      <c r="C238" s="39"/>
      <c r="D238" s="40"/>
      <c r="E238" s="41"/>
      <c r="F238" s="42"/>
      <c r="G238" s="56"/>
      <c r="H238" s="41"/>
      <c r="I238" s="57"/>
      <c r="J238" s="45"/>
    </row>
    <row r="239" spans="1:10" ht="24.95" customHeight="1">
      <c r="A239" s="38"/>
      <c r="B239" s="55"/>
      <c r="C239" s="39"/>
      <c r="D239" s="40"/>
      <c r="E239" s="41"/>
      <c r="F239" s="42"/>
      <c r="G239" s="56"/>
      <c r="H239" s="41"/>
      <c r="I239" s="57"/>
      <c r="J239" s="45"/>
    </row>
    <row r="240" spans="1:10" ht="24.95" customHeight="1">
      <c r="A240" s="38"/>
      <c r="B240" s="55"/>
      <c r="C240" s="39"/>
      <c r="D240" s="40"/>
      <c r="E240" s="41"/>
      <c r="F240" s="42"/>
      <c r="G240" s="56"/>
      <c r="H240" s="41"/>
      <c r="I240" s="57"/>
      <c r="J240" s="45"/>
    </row>
    <row r="241" spans="1:10" ht="24.95" customHeight="1">
      <c r="A241" s="38"/>
      <c r="B241" s="55"/>
      <c r="C241" s="39"/>
      <c r="D241" s="40"/>
      <c r="E241" s="41"/>
      <c r="F241" s="42"/>
      <c r="G241" s="56"/>
      <c r="H241" s="41"/>
      <c r="I241" s="57"/>
      <c r="J241" s="45"/>
    </row>
    <row r="242" spans="1:10" ht="24.95" customHeight="1">
      <c r="A242" s="38"/>
      <c r="B242" s="55"/>
      <c r="C242" s="39"/>
      <c r="D242" s="40"/>
      <c r="E242" s="41"/>
      <c r="F242" s="42"/>
      <c r="G242" s="56"/>
      <c r="H242" s="41"/>
      <c r="I242" s="57"/>
      <c r="J242" s="45"/>
    </row>
    <row r="243" spans="1:10" ht="24.95" customHeight="1">
      <c r="A243" s="38"/>
      <c r="B243" s="55"/>
      <c r="C243" s="39"/>
      <c r="D243" s="40"/>
      <c r="E243" s="41"/>
      <c r="F243" s="42"/>
      <c r="G243" s="56"/>
      <c r="H243" s="41"/>
      <c r="I243" s="57"/>
      <c r="J243" s="45"/>
    </row>
    <row r="244" spans="1:10" ht="24.95" customHeight="1">
      <c r="A244" s="38"/>
      <c r="B244" s="55"/>
      <c r="C244" s="39"/>
      <c r="D244" s="40"/>
      <c r="E244" s="41"/>
      <c r="F244" s="42"/>
      <c r="G244" s="56"/>
      <c r="H244" s="41"/>
      <c r="I244" s="57"/>
      <c r="J244" s="45"/>
    </row>
    <row r="245" spans="1:10" ht="24.95" customHeight="1">
      <c r="A245" s="38"/>
      <c r="B245" s="55"/>
      <c r="C245" s="39"/>
      <c r="D245" s="40"/>
      <c r="E245" s="41"/>
      <c r="F245" s="42"/>
      <c r="G245" s="56"/>
      <c r="H245" s="41"/>
      <c r="I245" s="57"/>
      <c r="J245" s="45"/>
    </row>
    <row r="246" spans="1:10" ht="24.95" customHeight="1">
      <c r="A246" s="38"/>
      <c r="B246" s="55"/>
      <c r="C246" s="39"/>
      <c r="D246" s="40"/>
      <c r="E246" s="41"/>
      <c r="F246" s="42"/>
      <c r="G246" s="56"/>
      <c r="H246" s="41"/>
      <c r="I246" s="57"/>
      <c r="J246" s="45"/>
    </row>
    <row r="247" spans="1:10" ht="24.95" customHeight="1">
      <c r="A247" s="38"/>
      <c r="B247" s="55"/>
      <c r="C247" s="39"/>
      <c r="D247" s="40"/>
      <c r="E247" s="41"/>
      <c r="F247" s="42"/>
      <c r="G247" s="56"/>
      <c r="H247" s="41"/>
      <c r="I247" s="57"/>
      <c r="J247" s="45"/>
    </row>
    <row r="248" spans="1:10" ht="24.95" customHeight="1">
      <c r="A248" s="38"/>
      <c r="B248" s="55"/>
      <c r="C248" s="39"/>
      <c r="D248" s="40"/>
      <c r="E248" s="41"/>
      <c r="F248" s="42"/>
      <c r="G248" s="56"/>
      <c r="H248" s="41"/>
      <c r="I248" s="57"/>
      <c r="J248" s="45"/>
    </row>
    <row r="249" spans="1:10" ht="24.95" customHeight="1">
      <c r="A249" s="38"/>
      <c r="B249" s="55"/>
      <c r="C249" s="39"/>
      <c r="D249" s="40"/>
      <c r="E249" s="41"/>
      <c r="F249" s="42"/>
      <c r="G249" s="56"/>
      <c r="H249" s="41"/>
      <c r="I249" s="57"/>
      <c r="J249" s="45"/>
    </row>
    <row r="250" spans="1:10" ht="24.95" customHeight="1">
      <c r="A250" s="38"/>
      <c r="B250" s="55"/>
      <c r="C250" s="39"/>
      <c r="D250" s="40"/>
      <c r="E250" s="41"/>
      <c r="F250" s="42"/>
      <c r="G250" s="56"/>
      <c r="H250" s="41"/>
      <c r="I250" s="57"/>
      <c r="J250" s="45"/>
    </row>
    <row r="251" spans="1:10" ht="24.95" customHeight="1">
      <c r="A251" s="38"/>
      <c r="B251" s="55"/>
      <c r="C251" s="39"/>
      <c r="D251" s="40"/>
      <c r="E251" s="41"/>
      <c r="F251" s="42"/>
      <c r="G251" s="56"/>
      <c r="H251" s="41"/>
      <c r="I251" s="57"/>
      <c r="J251" s="45"/>
    </row>
    <row r="252" spans="1:10" ht="24.95" customHeight="1">
      <c r="A252" s="38"/>
      <c r="B252" s="55"/>
      <c r="C252" s="39"/>
      <c r="D252" s="40"/>
      <c r="E252" s="41"/>
      <c r="F252" s="42"/>
      <c r="G252" s="56"/>
      <c r="H252" s="41"/>
      <c r="I252" s="57"/>
      <c r="J252" s="45"/>
    </row>
    <row r="253" spans="1:10" ht="24.95" customHeight="1">
      <c r="A253" s="38"/>
      <c r="B253" s="55"/>
      <c r="C253" s="39"/>
      <c r="D253" s="40"/>
      <c r="E253" s="41"/>
      <c r="F253" s="42"/>
      <c r="G253" s="56"/>
      <c r="H253" s="41"/>
      <c r="I253" s="57"/>
      <c r="J253" s="45"/>
    </row>
    <row r="254" spans="1:10" ht="24.95" customHeight="1">
      <c r="A254" s="38"/>
      <c r="B254" s="55"/>
      <c r="C254" s="39"/>
      <c r="D254" s="40"/>
      <c r="E254" s="41"/>
      <c r="F254" s="42"/>
      <c r="G254" s="56"/>
      <c r="H254" s="41"/>
      <c r="I254" s="57"/>
      <c r="J254" s="45"/>
    </row>
    <row r="255" spans="1:10" ht="24.95" customHeight="1">
      <c r="A255" s="38"/>
      <c r="B255" s="55"/>
      <c r="C255" s="39"/>
      <c r="D255" s="40"/>
      <c r="E255" s="41"/>
      <c r="F255" s="42"/>
      <c r="G255" s="56"/>
      <c r="H255" s="41"/>
      <c r="I255" s="57"/>
      <c r="J255" s="45"/>
    </row>
    <row r="256" spans="1:10" ht="24.95" customHeight="1">
      <c r="A256" s="38"/>
      <c r="B256" s="55"/>
      <c r="C256" s="39"/>
      <c r="D256" s="40"/>
      <c r="E256" s="41"/>
      <c r="F256" s="42"/>
      <c r="G256" s="56"/>
      <c r="H256" s="41"/>
      <c r="I256" s="57"/>
      <c r="J256" s="45"/>
    </row>
    <row r="257" spans="1:10" ht="24.95" customHeight="1">
      <c r="A257" s="38"/>
      <c r="B257" s="55"/>
      <c r="C257" s="39"/>
      <c r="D257" s="40"/>
      <c r="E257" s="41"/>
      <c r="F257" s="42"/>
      <c r="G257" s="56"/>
      <c r="H257" s="41"/>
      <c r="I257" s="57"/>
      <c r="J257" s="45"/>
    </row>
    <row r="258" spans="1:10" ht="24.95" customHeight="1">
      <c r="A258" s="38"/>
      <c r="B258" s="55"/>
      <c r="C258" s="39"/>
      <c r="D258" s="40"/>
      <c r="E258" s="41"/>
      <c r="F258" s="42"/>
      <c r="G258" s="56"/>
      <c r="H258" s="41"/>
      <c r="I258" s="57"/>
      <c r="J258" s="45"/>
    </row>
    <row r="259" spans="1:10" ht="24.95" customHeight="1">
      <c r="A259" s="38"/>
      <c r="B259" s="55"/>
      <c r="C259" s="39"/>
      <c r="D259" s="40"/>
      <c r="E259" s="41"/>
      <c r="F259" s="42"/>
      <c r="G259" s="56"/>
      <c r="H259" s="41"/>
      <c r="I259" s="57"/>
      <c r="J259" s="45"/>
    </row>
    <row r="260" spans="1:10" ht="24.95" customHeight="1">
      <c r="A260" s="38"/>
      <c r="B260" s="55"/>
      <c r="C260" s="39"/>
      <c r="D260" s="40"/>
      <c r="E260" s="41"/>
      <c r="F260" s="42"/>
      <c r="G260" s="56"/>
      <c r="H260" s="41"/>
      <c r="I260" s="57"/>
      <c r="J260" s="45"/>
    </row>
    <row r="261" spans="1:10" ht="24.95" customHeight="1">
      <c r="A261" s="38"/>
      <c r="B261" s="55"/>
      <c r="C261" s="39"/>
      <c r="D261" s="40"/>
      <c r="E261" s="41"/>
      <c r="F261" s="42"/>
      <c r="G261" s="56"/>
      <c r="H261" s="41"/>
      <c r="I261" s="57"/>
      <c r="J261" s="45"/>
    </row>
    <row r="262" spans="1:10" ht="24.95" customHeight="1">
      <c r="A262" s="38"/>
      <c r="B262" s="55"/>
      <c r="C262" s="39"/>
      <c r="D262" s="40"/>
      <c r="E262" s="41"/>
      <c r="F262" s="42"/>
      <c r="G262" s="56"/>
      <c r="H262" s="41"/>
      <c r="I262" s="57"/>
      <c r="J262" s="45"/>
    </row>
    <row r="263" spans="1:10" ht="24.95" customHeight="1">
      <c r="A263" s="38"/>
      <c r="B263" s="55"/>
      <c r="C263" s="39"/>
      <c r="D263" s="40"/>
      <c r="E263" s="41"/>
      <c r="F263" s="42"/>
      <c r="G263" s="56"/>
      <c r="H263" s="41"/>
      <c r="I263" s="57"/>
      <c r="J263" s="45"/>
    </row>
    <row r="264" spans="1:10" ht="24.95" customHeight="1">
      <c r="A264" s="38"/>
      <c r="B264" s="55"/>
      <c r="C264" s="39"/>
      <c r="D264" s="40"/>
      <c r="E264" s="41"/>
      <c r="F264" s="42"/>
      <c r="G264" s="56"/>
      <c r="H264" s="41"/>
      <c r="I264" s="57"/>
      <c r="J264" s="45"/>
    </row>
    <row r="265" spans="1:10" ht="24.95" customHeight="1">
      <c r="A265" s="38"/>
      <c r="B265" s="55"/>
      <c r="C265" s="39"/>
      <c r="D265" s="40"/>
      <c r="E265" s="41"/>
      <c r="F265" s="42"/>
      <c r="G265" s="56"/>
      <c r="H265" s="41"/>
      <c r="I265" s="57"/>
      <c r="J265" s="45"/>
    </row>
    <row r="266" spans="1:10" ht="24.95" customHeight="1">
      <c r="A266" s="38"/>
      <c r="B266" s="55"/>
      <c r="C266" s="39"/>
      <c r="D266" s="40"/>
      <c r="E266" s="41"/>
      <c r="F266" s="42"/>
      <c r="G266" s="56"/>
      <c r="H266" s="41"/>
      <c r="I266" s="57"/>
      <c r="J266" s="45"/>
    </row>
    <row r="267" spans="1:10" ht="24.95" customHeight="1">
      <c r="A267" s="38"/>
      <c r="B267" s="55"/>
      <c r="C267" s="39"/>
      <c r="D267" s="40"/>
      <c r="E267" s="41"/>
      <c r="F267" s="42"/>
      <c r="G267" s="56"/>
      <c r="H267" s="41"/>
      <c r="I267" s="57"/>
      <c r="J267" s="45"/>
    </row>
    <row r="268" spans="1:10" ht="24.95" customHeight="1">
      <c r="A268" s="38"/>
      <c r="B268" s="55"/>
      <c r="C268" s="39"/>
      <c r="D268" s="40"/>
      <c r="E268" s="41"/>
      <c r="F268" s="42"/>
      <c r="G268" s="56"/>
      <c r="H268" s="41"/>
      <c r="I268" s="57"/>
      <c r="J268" s="45"/>
    </row>
    <row r="269" spans="1:10" ht="24.95" customHeight="1">
      <c r="A269" s="38"/>
      <c r="B269" s="55"/>
      <c r="C269" s="39"/>
      <c r="D269" s="40"/>
      <c r="E269" s="41"/>
      <c r="F269" s="42"/>
      <c r="G269" s="56"/>
      <c r="H269" s="41"/>
      <c r="I269" s="57"/>
      <c r="J269" s="45"/>
    </row>
    <row r="270" spans="1:10" ht="24.95" customHeight="1">
      <c r="A270" s="38"/>
      <c r="B270" s="55"/>
      <c r="C270" s="39"/>
      <c r="D270" s="40"/>
      <c r="E270" s="41"/>
      <c r="F270" s="42"/>
      <c r="G270" s="56"/>
      <c r="H270" s="41"/>
      <c r="I270" s="57"/>
      <c r="J270" s="45"/>
    </row>
    <row r="271" spans="1:10" ht="24.95" customHeight="1">
      <c r="A271" s="38"/>
      <c r="B271" s="55"/>
      <c r="C271" s="39"/>
      <c r="D271" s="40"/>
      <c r="E271" s="41"/>
      <c r="F271" s="42"/>
      <c r="G271" s="56"/>
      <c r="H271" s="41"/>
      <c r="I271" s="57"/>
      <c r="J271" s="45"/>
    </row>
    <row r="272" spans="1:10" ht="24.95" customHeight="1">
      <c r="A272" s="38"/>
      <c r="B272" s="55"/>
      <c r="C272" s="39"/>
      <c r="D272" s="40"/>
      <c r="E272" s="41"/>
      <c r="F272" s="42"/>
      <c r="G272" s="56"/>
      <c r="H272" s="41"/>
      <c r="I272" s="57"/>
      <c r="J272" s="45"/>
    </row>
    <row r="273" spans="1:10" ht="24.95" customHeight="1">
      <c r="A273" s="38"/>
      <c r="B273" s="55"/>
      <c r="C273" s="39"/>
      <c r="D273" s="40"/>
      <c r="E273" s="41"/>
      <c r="F273" s="42"/>
      <c r="G273" s="56"/>
      <c r="H273" s="41"/>
      <c r="I273" s="57"/>
      <c r="J273" s="45"/>
    </row>
    <row r="274" spans="1:10" ht="24.95" customHeight="1">
      <c r="A274" s="38"/>
      <c r="B274" s="55"/>
      <c r="C274" s="39"/>
      <c r="D274" s="40"/>
      <c r="E274" s="41"/>
      <c r="F274" s="42"/>
      <c r="G274" s="56"/>
      <c r="H274" s="41"/>
      <c r="I274" s="57"/>
      <c r="J274" s="45"/>
    </row>
    <row r="275" spans="1:10" ht="24.95" customHeight="1">
      <c r="A275" s="38"/>
      <c r="B275" s="55"/>
      <c r="C275" s="39"/>
      <c r="D275" s="40"/>
      <c r="E275" s="41"/>
      <c r="F275" s="42"/>
      <c r="G275" s="56"/>
      <c r="H275" s="41"/>
      <c r="I275" s="57"/>
      <c r="J275" s="45"/>
    </row>
    <row r="276" spans="1:10" ht="24.95" customHeight="1">
      <c r="A276" s="38"/>
      <c r="B276" s="55"/>
      <c r="C276" s="39"/>
      <c r="D276" s="40"/>
      <c r="E276" s="41"/>
      <c r="F276" s="42"/>
      <c r="G276" s="56"/>
      <c r="H276" s="41"/>
      <c r="I276" s="57"/>
      <c r="J276" s="45"/>
    </row>
    <row r="277" spans="1:10" ht="24.95" customHeight="1">
      <c r="A277" s="38"/>
      <c r="B277" s="55"/>
      <c r="C277" s="39"/>
      <c r="D277" s="40"/>
      <c r="E277" s="41"/>
      <c r="F277" s="42"/>
      <c r="G277" s="56"/>
      <c r="H277" s="41"/>
      <c r="I277" s="57"/>
      <c r="J277" s="45"/>
    </row>
    <row r="278" spans="1:10" ht="24.95" customHeight="1">
      <c r="A278" s="38"/>
      <c r="B278" s="55"/>
      <c r="C278" s="39"/>
      <c r="D278" s="40"/>
      <c r="E278" s="41"/>
      <c r="F278" s="42"/>
      <c r="G278" s="56"/>
      <c r="H278" s="41"/>
      <c r="I278" s="57"/>
      <c r="J278" s="45"/>
    </row>
    <row r="279" spans="1:10" ht="24.95" customHeight="1">
      <c r="A279" s="38"/>
      <c r="B279" s="55"/>
      <c r="C279" s="39"/>
      <c r="D279" s="40"/>
      <c r="E279" s="41"/>
      <c r="F279" s="42"/>
      <c r="G279" s="56"/>
      <c r="H279" s="41"/>
      <c r="I279" s="57"/>
      <c r="J279" s="45"/>
    </row>
    <row r="280" spans="1:10" ht="24.95" customHeight="1">
      <c r="A280" s="38"/>
      <c r="B280" s="55"/>
      <c r="C280" s="39"/>
      <c r="D280" s="40"/>
      <c r="E280" s="41"/>
      <c r="F280" s="42"/>
      <c r="G280" s="56"/>
      <c r="H280" s="41"/>
      <c r="I280" s="57"/>
      <c r="J280" s="45"/>
    </row>
    <row r="281" spans="1:10" ht="24.95" customHeight="1">
      <c r="A281" s="38"/>
      <c r="B281" s="55"/>
      <c r="C281" s="39"/>
      <c r="D281" s="40"/>
      <c r="E281" s="41"/>
      <c r="F281" s="42"/>
      <c r="G281" s="56"/>
      <c r="H281" s="41"/>
      <c r="I281" s="57"/>
      <c r="J281" s="45"/>
    </row>
    <row r="282" spans="1:10" ht="24.95" customHeight="1">
      <c r="A282" s="38"/>
      <c r="B282" s="55"/>
      <c r="C282" s="39"/>
      <c r="D282" s="40"/>
      <c r="E282" s="41"/>
      <c r="F282" s="42"/>
      <c r="G282" s="56"/>
      <c r="H282" s="41"/>
      <c r="I282" s="57"/>
      <c r="J282" s="45"/>
    </row>
    <row r="283" spans="1:10" ht="24.95" customHeight="1">
      <c r="A283" s="38"/>
      <c r="B283" s="55"/>
      <c r="C283" s="39"/>
      <c r="D283" s="40"/>
      <c r="E283" s="41"/>
      <c r="F283" s="42"/>
      <c r="G283" s="56"/>
      <c r="H283" s="41"/>
      <c r="I283" s="57"/>
      <c r="J283" s="45"/>
    </row>
    <row r="284" spans="1:10" ht="24.95" customHeight="1">
      <c r="A284" s="38"/>
      <c r="B284" s="55"/>
      <c r="C284" s="39"/>
      <c r="D284" s="40"/>
      <c r="E284" s="41"/>
      <c r="F284" s="42"/>
      <c r="G284" s="56"/>
      <c r="H284" s="41"/>
      <c r="I284" s="57"/>
      <c r="J284" s="45"/>
    </row>
    <row r="285" spans="1:10" ht="24.95" customHeight="1">
      <c r="A285" s="38"/>
      <c r="B285" s="55"/>
      <c r="C285" s="39"/>
      <c r="D285" s="40"/>
      <c r="E285" s="41"/>
      <c r="F285" s="42"/>
      <c r="G285" s="56"/>
      <c r="H285" s="41"/>
      <c r="I285" s="57"/>
      <c r="J285" s="45"/>
    </row>
    <row r="286" spans="1:10" ht="24.95" customHeight="1">
      <c r="A286" s="38"/>
      <c r="B286" s="55"/>
      <c r="C286" s="39"/>
      <c r="D286" s="40"/>
      <c r="E286" s="41"/>
      <c r="F286" s="42"/>
      <c r="G286" s="56"/>
      <c r="H286" s="41"/>
      <c r="I286" s="57"/>
      <c r="J286" s="45"/>
    </row>
    <row r="287" spans="1:10" ht="24.95" customHeight="1">
      <c r="A287" s="38"/>
      <c r="B287" s="55"/>
      <c r="C287" s="39"/>
      <c r="D287" s="40"/>
      <c r="E287" s="41"/>
      <c r="F287" s="42"/>
      <c r="G287" s="56"/>
      <c r="H287" s="41"/>
      <c r="I287" s="57"/>
      <c r="J287" s="45"/>
    </row>
    <row r="288" spans="1:10" ht="24.95" customHeight="1">
      <c r="A288" s="38"/>
      <c r="B288" s="55"/>
      <c r="C288" s="39"/>
      <c r="D288" s="40"/>
      <c r="E288" s="41"/>
      <c r="F288" s="42"/>
      <c r="G288" s="56"/>
      <c r="H288" s="41"/>
      <c r="I288" s="57"/>
      <c r="J288" s="45"/>
    </row>
    <row r="289" spans="1:10" ht="24.95" customHeight="1">
      <c r="A289" s="38"/>
      <c r="B289" s="55"/>
      <c r="C289" s="39"/>
      <c r="D289" s="40"/>
      <c r="E289" s="41"/>
      <c r="F289" s="42"/>
      <c r="G289" s="56"/>
      <c r="H289" s="41"/>
      <c r="I289" s="57"/>
      <c r="J289" s="45"/>
    </row>
    <row r="290" spans="1:10" ht="24.95" customHeight="1">
      <c r="A290" s="38"/>
      <c r="B290" s="55"/>
      <c r="C290" s="39"/>
      <c r="D290" s="40"/>
      <c r="E290" s="41"/>
      <c r="F290" s="42"/>
      <c r="G290" s="56"/>
      <c r="H290" s="41"/>
      <c r="I290" s="57"/>
      <c r="J290" s="45"/>
    </row>
    <row r="291" spans="1:10" ht="24.95" customHeight="1">
      <c r="A291" s="38"/>
      <c r="B291" s="55"/>
      <c r="C291" s="39"/>
      <c r="D291" s="40"/>
      <c r="E291" s="41"/>
      <c r="F291" s="42"/>
      <c r="G291" s="56"/>
      <c r="H291" s="41"/>
      <c r="I291" s="57"/>
      <c r="J291" s="45"/>
    </row>
    <row r="292" spans="1:10" ht="24.95" customHeight="1">
      <c r="A292" s="38"/>
      <c r="B292" s="55"/>
      <c r="C292" s="39"/>
      <c r="D292" s="40"/>
      <c r="E292" s="41"/>
      <c r="F292" s="42"/>
      <c r="G292" s="56"/>
      <c r="H292" s="41"/>
      <c r="I292" s="57"/>
      <c r="J292" s="45"/>
    </row>
    <row r="293" spans="1:10" ht="24.95" customHeight="1">
      <c r="A293" s="38"/>
      <c r="B293" s="55"/>
      <c r="C293" s="39"/>
      <c r="D293" s="40"/>
      <c r="E293" s="41"/>
      <c r="F293" s="42"/>
      <c r="G293" s="56"/>
      <c r="H293" s="41"/>
      <c r="I293" s="57"/>
      <c r="J293" s="45"/>
    </row>
    <row r="294" spans="1:10" ht="24.95" customHeight="1">
      <c r="A294" s="38"/>
      <c r="B294" s="55"/>
      <c r="C294" s="39"/>
      <c r="D294" s="40"/>
      <c r="E294" s="41"/>
      <c r="F294" s="42"/>
      <c r="G294" s="56"/>
      <c r="H294" s="41"/>
      <c r="I294" s="57"/>
      <c r="J294" s="45"/>
    </row>
    <row r="295" spans="1:10" ht="24.95" customHeight="1">
      <c r="A295" s="38"/>
      <c r="B295" s="55"/>
      <c r="C295" s="39"/>
      <c r="D295" s="40"/>
      <c r="E295" s="41"/>
      <c r="F295" s="42"/>
      <c r="G295" s="56"/>
      <c r="H295" s="41"/>
      <c r="I295" s="57"/>
      <c r="J295" s="45"/>
    </row>
    <row r="296" spans="1:10" ht="24.95" customHeight="1">
      <c r="A296" s="38"/>
      <c r="B296" s="55"/>
      <c r="C296" s="39"/>
      <c r="D296" s="40"/>
      <c r="E296" s="41"/>
      <c r="F296" s="42"/>
      <c r="G296" s="56"/>
      <c r="H296" s="41"/>
      <c r="I296" s="57"/>
      <c r="J296" s="45"/>
    </row>
    <row r="297" spans="1:10" ht="24.95" customHeight="1">
      <c r="A297" s="38"/>
      <c r="B297" s="55"/>
      <c r="C297" s="39"/>
      <c r="D297" s="40"/>
      <c r="E297" s="41"/>
      <c r="F297" s="42"/>
      <c r="G297" s="56"/>
      <c r="H297" s="41"/>
      <c r="I297" s="57"/>
      <c r="J297" s="45"/>
    </row>
    <row r="298" spans="1:10" ht="24.95" customHeight="1">
      <c r="A298" s="38"/>
      <c r="B298" s="55"/>
      <c r="C298" s="39"/>
      <c r="D298" s="40"/>
      <c r="E298" s="41"/>
      <c r="F298" s="42"/>
      <c r="G298" s="56"/>
      <c r="H298" s="41"/>
      <c r="I298" s="57"/>
      <c r="J298" s="45"/>
    </row>
    <row r="299" spans="1:10" ht="24.95" customHeight="1">
      <c r="A299" s="38"/>
      <c r="B299" s="55"/>
      <c r="C299" s="39"/>
      <c r="D299" s="40"/>
      <c r="E299" s="41"/>
      <c r="F299" s="42"/>
      <c r="G299" s="56"/>
      <c r="H299" s="41"/>
      <c r="I299" s="57"/>
      <c r="J299" s="45"/>
    </row>
    <row r="300" spans="1:10" ht="24.95" customHeight="1">
      <c r="A300" s="38"/>
      <c r="B300" s="55"/>
      <c r="C300" s="39"/>
      <c r="D300" s="40"/>
      <c r="E300" s="41"/>
      <c r="F300" s="42"/>
      <c r="G300" s="56"/>
      <c r="H300" s="41"/>
      <c r="I300" s="57"/>
      <c r="J300" s="45"/>
    </row>
    <row r="301" spans="1:10" ht="24.95" customHeight="1">
      <c r="A301" s="38"/>
      <c r="B301" s="55"/>
      <c r="C301" s="39"/>
      <c r="D301" s="40"/>
      <c r="E301" s="41"/>
      <c r="F301" s="42"/>
      <c r="G301" s="56"/>
      <c r="H301" s="41"/>
      <c r="I301" s="57"/>
      <c r="J301" s="45"/>
    </row>
    <row r="302" spans="1:10" ht="24.95" customHeight="1">
      <c r="A302" s="38"/>
      <c r="B302" s="55"/>
      <c r="C302" s="39"/>
      <c r="D302" s="40"/>
      <c r="E302" s="41"/>
      <c r="F302" s="42"/>
      <c r="G302" s="56"/>
      <c r="H302" s="41"/>
      <c r="I302" s="57"/>
      <c r="J302" s="45"/>
    </row>
    <row r="303" spans="1:10" ht="24.95" customHeight="1">
      <c r="A303" s="38"/>
      <c r="B303" s="55"/>
      <c r="C303" s="39"/>
      <c r="D303" s="40"/>
      <c r="E303" s="41"/>
      <c r="F303" s="42"/>
      <c r="G303" s="56"/>
      <c r="H303" s="41"/>
      <c r="I303" s="57"/>
      <c r="J303" s="45"/>
    </row>
    <row r="304" spans="1:10" ht="24.95" customHeight="1">
      <c r="A304" s="38"/>
      <c r="B304" s="55"/>
      <c r="C304" s="39"/>
      <c r="D304" s="40"/>
      <c r="E304" s="41"/>
      <c r="F304" s="42"/>
      <c r="G304" s="56"/>
      <c r="H304" s="41"/>
      <c r="I304" s="57"/>
      <c r="J304" s="45"/>
    </row>
    <row r="305" spans="1:10" ht="24.95" customHeight="1">
      <c r="A305" s="38"/>
      <c r="B305" s="55"/>
      <c r="C305" s="39"/>
      <c r="D305" s="40"/>
      <c r="E305" s="41"/>
      <c r="F305" s="42"/>
      <c r="G305" s="56"/>
      <c r="H305" s="41"/>
      <c r="I305" s="57"/>
      <c r="J305" s="45"/>
    </row>
    <row r="306" spans="1:10" ht="24.95" customHeight="1">
      <c r="A306" s="38"/>
      <c r="B306" s="55"/>
      <c r="C306" s="39"/>
      <c r="D306" s="40"/>
      <c r="E306" s="41"/>
      <c r="F306" s="42"/>
      <c r="G306" s="56"/>
      <c r="H306" s="41"/>
      <c r="I306" s="57"/>
      <c r="J306" s="45"/>
    </row>
    <row r="307" spans="1:10" ht="24.95" customHeight="1">
      <c r="A307" s="38"/>
      <c r="B307" s="55"/>
      <c r="C307" s="39"/>
      <c r="D307" s="40"/>
      <c r="E307" s="41"/>
      <c r="F307" s="42"/>
      <c r="G307" s="56"/>
      <c r="H307" s="41"/>
      <c r="I307" s="57"/>
      <c r="J307" s="45"/>
    </row>
    <row r="308" spans="1:10" ht="24.95" customHeight="1">
      <c r="A308" s="38"/>
      <c r="B308" s="55"/>
      <c r="C308" s="39"/>
      <c r="D308" s="40"/>
      <c r="E308" s="41"/>
      <c r="F308" s="42"/>
      <c r="G308" s="56"/>
      <c r="H308" s="41"/>
      <c r="I308" s="57"/>
      <c r="J308" s="45"/>
    </row>
    <row r="309" spans="1:10" ht="24.95" customHeight="1">
      <c r="A309" s="38"/>
      <c r="B309" s="55"/>
      <c r="C309" s="39"/>
      <c r="D309" s="40"/>
      <c r="E309" s="41"/>
      <c r="F309" s="42"/>
      <c r="G309" s="56"/>
      <c r="H309" s="41"/>
      <c r="I309" s="57"/>
      <c r="J309" s="45"/>
    </row>
    <row r="310" spans="1:10" ht="24.95" customHeight="1">
      <c r="A310" s="38"/>
      <c r="B310" s="55"/>
      <c r="C310" s="39"/>
      <c r="D310" s="40"/>
      <c r="E310" s="41"/>
      <c r="F310" s="42"/>
      <c r="G310" s="56"/>
      <c r="H310" s="41"/>
      <c r="I310" s="57"/>
      <c r="J310" s="45"/>
    </row>
    <row r="311" spans="1:10" ht="24.95" customHeight="1">
      <c r="A311" s="38"/>
      <c r="B311" s="55"/>
      <c r="C311" s="39"/>
      <c r="D311" s="40"/>
      <c r="E311" s="41"/>
      <c r="F311" s="42"/>
      <c r="G311" s="56"/>
      <c r="H311" s="41"/>
      <c r="I311" s="57"/>
      <c r="J311" s="45"/>
    </row>
    <row r="312" spans="1:10" ht="24.95" customHeight="1">
      <c r="A312" s="38"/>
      <c r="B312" s="55"/>
      <c r="C312" s="39"/>
      <c r="D312" s="40"/>
      <c r="E312" s="41"/>
      <c r="F312" s="42"/>
      <c r="G312" s="56"/>
      <c r="H312" s="41"/>
      <c r="I312" s="57"/>
      <c r="J312" s="45"/>
    </row>
    <row r="313" spans="1:10" ht="24.95" customHeight="1">
      <c r="A313" s="38"/>
      <c r="B313" s="55"/>
      <c r="C313" s="39"/>
      <c r="D313" s="40"/>
      <c r="E313" s="41"/>
      <c r="F313" s="42"/>
      <c r="G313" s="56"/>
      <c r="H313" s="41"/>
      <c r="I313" s="57"/>
      <c r="J313" s="45"/>
    </row>
    <row r="314" spans="1:10" ht="24.95" customHeight="1">
      <c r="A314" s="38"/>
      <c r="B314" s="55"/>
      <c r="C314" s="39"/>
      <c r="D314" s="40"/>
      <c r="E314" s="41"/>
      <c r="F314" s="42"/>
      <c r="G314" s="56"/>
      <c r="H314" s="41"/>
      <c r="I314" s="57"/>
      <c r="J314" s="45"/>
    </row>
    <row r="315" spans="1:10" ht="24.95" customHeight="1">
      <c r="A315" s="38"/>
      <c r="B315" s="55"/>
      <c r="C315" s="39"/>
      <c r="D315" s="40"/>
      <c r="E315" s="41"/>
      <c r="F315" s="42"/>
      <c r="G315" s="56"/>
      <c r="H315" s="41"/>
      <c r="I315" s="57"/>
      <c r="J315" s="45"/>
    </row>
    <row r="316" spans="1:10" ht="24.95" customHeight="1">
      <c r="A316" s="38"/>
      <c r="B316" s="55"/>
      <c r="C316" s="39"/>
      <c r="D316" s="40"/>
      <c r="E316" s="41"/>
      <c r="F316" s="42"/>
      <c r="G316" s="56"/>
      <c r="H316" s="41"/>
      <c r="I316" s="57"/>
      <c r="J316" s="45"/>
    </row>
    <row r="317" spans="1:10" ht="24.95" customHeight="1">
      <c r="A317" s="38"/>
      <c r="B317" s="55"/>
      <c r="C317" s="39"/>
      <c r="D317" s="40"/>
      <c r="E317" s="41"/>
      <c r="F317" s="42"/>
      <c r="G317" s="56"/>
      <c r="H317" s="41"/>
      <c r="I317" s="57"/>
      <c r="J317" s="45"/>
    </row>
    <row r="318" spans="1:10" ht="24.95" customHeight="1">
      <c r="A318" s="38"/>
      <c r="B318" s="55"/>
      <c r="C318" s="39"/>
      <c r="D318" s="40"/>
      <c r="E318" s="41"/>
      <c r="F318" s="42"/>
      <c r="G318" s="56"/>
      <c r="H318" s="41"/>
      <c r="I318" s="57"/>
      <c r="J318" s="45"/>
    </row>
    <row r="319" spans="1:10" ht="24.95" customHeight="1">
      <c r="A319" s="38"/>
      <c r="B319" s="55"/>
      <c r="C319" s="39"/>
      <c r="D319" s="40"/>
      <c r="E319" s="41"/>
      <c r="F319" s="42"/>
      <c r="G319" s="56"/>
      <c r="H319" s="41"/>
      <c r="I319" s="57"/>
      <c r="J319" s="45"/>
    </row>
    <row r="320" spans="1:10" ht="24.95" customHeight="1">
      <c r="A320" s="38"/>
      <c r="B320" s="55"/>
      <c r="C320" s="39"/>
      <c r="D320" s="40"/>
      <c r="E320" s="41"/>
      <c r="F320" s="42"/>
      <c r="G320" s="56"/>
      <c r="H320" s="41"/>
      <c r="I320" s="57"/>
      <c r="J320" s="45"/>
    </row>
    <row r="321" spans="1:10" ht="24.95" customHeight="1">
      <c r="A321" s="38"/>
      <c r="B321" s="55"/>
      <c r="C321" s="39"/>
      <c r="D321" s="40"/>
      <c r="E321" s="41"/>
      <c r="F321" s="42"/>
      <c r="G321" s="56"/>
      <c r="H321" s="41"/>
      <c r="I321" s="57"/>
      <c r="J321" s="45"/>
    </row>
    <row r="322" spans="1:10" ht="24.95" customHeight="1">
      <c r="A322" s="38"/>
      <c r="B322" s="55"/>
      <c r="C322" s="39"/>
      <c r="D322" s="40"/>
      <c r="E322" s="41"/>
      <c r="F322" s="42"/>
      <c r="G322" s="56"/>
      <c r="H322" s="41"/>
      <c r="I322" s="57"/>
      <c r="J322" s="45"/>
    </row>
    <row r="323" spans="1:10" ht="24.95" customHeight="1">
      <c r="A323" s="38"/>
      <c r="B323" s="55"/>
      <c r="C323" s="39"/>
      <c r="D323" s="40"/>
      <c r="E323" s="41"/>
      <c r="F323" s="42"/>
      <c r="G323" s="56"/>
      <c r="H323" s="41"/>
      <c r="I323" s="57"/>
      <c r="J323" s="45"/>
    </row>
    <row r="324" spans="1:10" ht="24.95" customHeight="1">
      <c r="A324" s="38"/>
      <c r="B324" s="55"/>
      <c r="C324" s="39"/>
      <c r="D324" s="40"/>
      <c r="E324" s="41"/>
      <c r="F324" s="42"/>
      <c r="G324" s="56"/>
      <c r="H324" s="41"/>
      <c r="I324" s="57"/>
      <c r="J324" s="45"/>
    </row>
    <row r="325" spans="1:10" ht="24.95" customHeight="1">
      <c r="A325" s="38"/>
      <c r="B325" s="55"/>
      <c r="C325" s="39"/>
      <c r="D325" s="40"/>
      <c r="E325" s="41"/>
      <c r="F325" s="42"/>
      <c r="G325" s="56"/>
      <c r="H325" s="41"/>
      <c r="I325" s="57"/>
      <c r="J325" s="45"/>
    </row>
    <row r="326" spans="1:10" ht="24.95" customHeight="1">
      <c r="A326" s="38"/>
      <c r="B326" s="55"/>
      <c r="C326" s="39"/>
      <c r="D326" s="40"/>
      <c r="E326" s="41"/>
      <c r="F326" s="42"/>
      <c r="G326" s="56"/>
      <c r="H326" s="41"/>
      <c r="I326" s="57"/>
      <c r="J326" s="45"/>
    </row>
    <row r="327" spans="1:10" ht="24.95" customHeight="1">
      <c r="A327" s="38"/>
      <c r="B327" s="55"/>
      <c r="C327" s="39"/>
      <c r="D327" s="40"/>
      <c r="E327" s="41"/>
      <c r="F327" s="42"/>
      <c r="G327" s="56"/>
      <c r="H327" s="41"/>
      <c r="I327" s="57"/>
      <c r="J327" s="45"/>
    </row>
    <row r="328" spans="1:10" ht="24.95" customHeight="1">
      <c r="A328" s="38"/>
      <c r="B328" s="55"/>
      <c r="C328" s="39"/>
      <c r="D328" s="40"/>
      <c r="E328" s="41"/>
      <c r="F328" s="42"/>
      <c r="G328" s="56"/>
      <c r="H328" s="41"/>
      <c r="I328" s="57"/>
      <c r="J328" s="45"/>
    </row>
    <row r="329" spans="1:10" ht="24.95" customHeight="1">
      <c r="A329" s="38"/>
      <c r="B329" s="55"/>
      <c r="C329" s="39"/>
      <c r="D329" s="40"/>
      <c r="E329" s="41"/>
      <c r="F329" s="42"/>
      <c r="G329" s="56"/>
      <c r="H329" s="41"/>
      <c r="I329" s="57"/>
      <c r="J329" s="45"/>
    </row>
    <row r="330" spans="1:10" ht="24.95" customHeight="1">
      <c r="A330" s="38"/>
      <c r="B330" s="55"/>
      <c r="C330" s="39"/>
      <c r="D330" s="40"/>
      <c r="E330" s="41"/>
      <c r="F330" s="42"/>
      <c r="G330" s="56"/>
      <c r="H330" s="41"/>
      <c r="I330" s="57"/>
      <c r="J330" s="45"/>
    </row>
    <row r="331" spans="1:10" ht="24.95" customHeight="1">
      <c r="A331" s="38"/>
      <c r="B331" s="55"/>
      <c r="C331" s="39"/>
      <c r="D331" s="40"/>
      <c r="E331" s="41"/>
      <c r="F331" s="42"/>
      <c r="G331" s="56"/>
      <c r="H331" s="41"/>
      <c r="I331" s="57"/>
      <c r="J331" s="45"/>
    </row>
    <row r="332" spans="1:10" ht="24.95" customHeight="1">
      <c r="A332" s="38"/>
      <c r="B332" s="55"/>
      <c r="C332" s="39"/>
      <c r="D332" s="40"/>
      <c r="E332" s="41"/>
      <c r="F332" s="42"/>
      <c r="G332" s="56"/>
      <c r="H332" s="41"/>
      <c r="I332" s="57"/>
      <c r="J332" s="45"/>
    </row>
    <row r="333" spans="1:10" ht="24.95" customHeight="1">
      <c r="A333" s="38"/>
      <c r="B333" s="55"/>
      <c r="C333" s="39"/>
      <c r="D333" s="40"/>
      <c r="E333" s="41"/>
      <c r="F333" s="42"/>
      <c r="G333" s="56"/>
      <c r="H333" s="41"/>
      <c r="I333" s="57"/>
      <c r="J333" s="45"/>
    </row>
    <row r="334" spans="1:10" ht="24.95" customHeight="1">
      <c r="A334" s="38"/>
      <c r="B334" s="55"/>
      <c r="C334" s="39"/>
      <c r="D334" s="40"/>
      <c r="E334" s="41"/>
      <c r="F334" s="42"/>
      <c r="G334" s="56"/>
      <c r="H334" s="41"/>
      <c r="I334" s="57"/>
      <c r="J334" s="45"/>
    </row>
    <row r="335" spans="1:10" ht="24.95" customHeight="1">
      <c r="A335" s="38"/>
      <c r="B335" s="55"/>
      <c r="C335" s="39"/>
      <c r="D335" s="40"/>
      <c r="E335" s="41"/>
      <c r="F335" s="42"/>
      <c r="G335" s="56"/>
      <c r="H335" s="41"/>
      <c r="I335" s="57"/>
      <c r="J335" s="45"/>
    </row>
    <row r="336" spans="1:10" ht="24.95" customHeight="1">
      <c r="A336" s="38"/>
      <c r="B336" s="55"/>
      <c r="C336" s="39"/>
      <c r="D336" s="40"/>
      <c r="E336" s="41"/>
      <c r="F336" s="42"/>
      <c r="G336" s="56"/>
      <c r="H336" s="41"/>
      <c r="I336" s="57"/>
      <c r="J336" s="45"/>
    </row>
    <row r="337" spans="1:10" ht="24.95" customHeight="1">
      <c r="A337" s="38"/>
      <c r="B337" s="55"/>
      <c r="C337" s="39"/>
      <c r="D337" s="40"/>
      <c r="E337" s="41"/>
      <c r="F337" s="42"/>
      <c r="G337" s="56"/>
      <c r="H337" s="41"/>
      <c r="I337" s="57"/>
      <c r="J337" s="45"/>
    </row>
    <row r="338" spans="1:10" ht="24.95" customHeight="1">
      <c r="A338" s="38"/>
      <c r="B338" s="55"/>
      <c r="C338" s="39"/>
      <c r="D338" s="40"/>
      <c r="E338" s="41"/>
      <c r="F338" s="42"/>
      <c r="G338" s="56"/>
      <c r="H338" s="41"/>
      <c r="I338" s="57"/>
      <c r="J338" s="45"/>
    </row>
    <row r="339" spans="1:10" ht="24.95" customHeight="1">
      <c r="A339" s="38"/>
      <c r="B339" s="55"/>
      <c r="C339" s="39"/>
      <c r="D339" s="40"/>
      <c r="E339" s="41"/>
      <c r="F339" s="42"/>
      <c r="G339" s="56"/>
      <c r="H339" s="41"/>
      <c r="I339" s="57"/>
      <c r="J339" s="45"/>
    </row>
    <row r="340" spans="1:10" ht="24.95" customHeight="1">
      <c r="A340" s="38"/>
      <c r="B340" s="55"/>
      <c r="C340" s="39"/>
      <c r="D340" s="40"/>
      <c r="E340" s="41"/>
      <c r="F340" s="42"/>
      <c r="G340" s="56"/>
      <c r="H340" s="41"/>
      <c r="I340" s="57"/>
      <c r="J340" s="45"/>
    </row>
    <row r="341" spans="1:10" ht="24.95" customHeight="1">
      <c r="A341" s="38"/>
      <c r="B341" s="55"/>
      <c r="C341" s="39"/>
      <c r="D341" s="40"/>
      <c r="E341" s="41"/>
      <c r="F341" s="42"/>
      <c r="G341" s="56"/>
      <c r="H341" s="41"/>
      <c r="I341" s="57"/>
      <c r="J341" s="45"/>
    </row>
    <row r="342" spans="1:10" ht="24.95" customHeight="1">
      <c r="A342" s="38"/>
      <c r="B342" s="55"/>
      <c r="C342" s="39"/>
      <c r="D342" s="40"/>
      <c r="E342" s="41"/>
      <c r="F342" s="42"/>
      <c r="G342" s="56"/>
      <c r="H342" s="41"/>
      <c r="I342" s="57"/>
      <c r="J342" s="45"/>
    </row>
    <row r="343" spans="1:10" ht="24.95" customHeight="1">
      <c r="A343" s="38"/>
      <c r="B343" s="55"/>
      <c r="C343" s="39"/>
      <c r="D343" s="40"/>
      <c r="E343" s="41"/>
      <c r="F343" s="42"/>
      <c r="G343" s="56"/>
      <c r="H343" s="41"/>
      <c r="I343" s="57"/>
      <c r="J343" s="45"/>
    </row>
    <row r="344" spans="1:10" ht="24.95" customHeight="1">
      <c r="A344" s="38"/>
      <c r="B344" s="55"/>
      <c r="C344" s="39"/>
      <c r="D344" s="40"/>
      <c r="E344" s="41"/>
      <c r="F344" s="42"/>
      <c r="G344" s="56"/>
      <c r="H344" s="41"/>
      <c r="I344" s="57"/>
      <c r="J344" s="45"/>
    </row>
    <row r="345" spans="1:10" ht="24.95" customHeight="1">
      <c r="A345" s="38"/>
      <c r="B345" s="55"/>
      <c r="C345" s="39"/>
      <c r="D345" s="40"/>
      <c r="E345" s="41"/>
      <c r="F345" s="42"/>
      <c r="G345" s="56"/>
      <c r="H345" s="41"/>
      <c r="I345" s="57"/>
      <c r="J345" s="45"/>
    </row>
    <row r="346" spans="1:10" ht="24.95" customHeight="1">
      <c r="A346" s="38"/>
      <c r="B346" s="55"/>
      <c r="C346" s="39"/>
      <c r="D346" s="40"/>
      <c r="E346" s="41"/>
      <c r="F346" s="42"/>
      <c r="G346" s="56"/>
      <c r="H346" s="41"/>
      <c r="I346" s="57"/>
      <c r="J346" s="45"/>
    </row>
    <row r="347" spans="1:10" ht="24.95" customHeight="1">
      <c r="A347" s="38"/>
      <c r="B347" s="55"/>
      <c r="C347" s="39"/>
      <c r="D347" s="40"/>
      <c r="E347" s="41"/>
      <c r="F347" s="42"/>
      <c r="G347" s="56"/>
      <c r="H347" s="41"/>
      <c r="I347" s="57"/>
      <c r="J347" s="45"/>
    </row>
    <row r="348" spans="1:10" ht="24.95" customHeight="1">
      <c r="A348" s="38"/>
      <c r="B348" s="55"/>
      <c r="C348" s="39"/>
      <c r="D348" s="40"/>
      <c r="E348" s="41"/>
      <c r="F348" s="42"/>
      <c r="G348" s="56"/>
      <c r="H348" s="41"/>
      <c r="I348" s="57"/>
      <c r="J348" s="45"/>
    </row>
    <row r="349" spans="1:10" ht="24.95" customHeight="1">
      <c r="A349" s="38"/>
      <c r="B349" s="55"/>
      <c r="C349" s="39"/>
      <c r="D349" s="40"/>
      <c r="E349" s="41"/>
      <c r="F349" s="42"/>
      <c r="G349" s="56"/>
      <c r="H349" s="41"/>
      <c r="I349" s="57"/>
      <c r="J349" s="45"/>
    </row>
    <row r="350" spans="1:10" ht="24.95" customHeight="1">
      <c r="A350" s="38"/>
      <c r="B350" s="55"/>
      <c r="C350" s="39"/>
      <c r="D350" s="40"/>
      <c r="E350" s="41"/>
      <c r="F350" s="42"/>
      <c r="G350" s="56"/>
      <c r="H350" s="41"/>
      <c r="I350" s="57"/>
      <c r="J350" s="45"/>
    </row>
    <row r="351" spans="1:10" ht="24.95" customHeight="1">
      <c r="A351" s="38"/>
      <c r="B351" s="55"/>
      <c r="C351" s="39"/>
      <c r="D351" s="40"/>
      <c r="E351" s="41"/>
      <c r="F351" s="42"/>
      <c r="G351" s="56"/>
      <c r="H351" s="41"/>
      <c r="I351" s="57"/>
      <c r="J351" s="45"/>
    </row>
    <row r="352" spans="1:10" ht="24.95" customHeight="1">
      <c r="A352" s="38"/>
      <c r="B352" s="55"/>
      <c r="C352" s="39"/>
      <c r="D352" s="40"/>
      <c r="E352" s="41"/>
      <c r="F352" s="42"/>
      <c r="G352" s="56"/>
      <c r="H352" s="41"/>
      <c r="I352" s="57"/>
      <c r="J352" s="45"/>
    </row>
    <row r="353" spans="1:10" ht="24.95" customHeight="1">
      <c r="A353" s="38"/>
      <c r="B353" s="55"/>
      <c r="C353" s="39"/>
      <c r="D353" s="40"/>
      <c r="E353" s="41"/>
      <c r="F353" s="42"/>
      <c r="G353" s="56"/>
      <c r="H353" s="41"/>
      <c r="I353" s="57"/>
      <c r="J353" s="45"/>
    </row>
    <row r="354" spans="1:10" ht="24.95" customHeight="1">
      <c r="A354" s="38"/>
      <c r="B354" s="55"/>
      <c r="C354" s="39"/>
      <c r="D354" s="40"/>
      <c r="E354" s="41"/>
      <c r="F354" s="42"/>
      <c r="G354" s="56"/>
      <c r="H354" s="41"/>
      <c r="I354" s="57"/>
      <c r="J354" s="45"/>
    </row>
    <row r="355" spans="1:10" ht="24.95" customHeight="1">
      <c r="A355" s="38"/>
      <c r="B355" s="55"/>
      <c r="C355" s="39"/>
      <c r="D355" s="40"/>
      <c r="E355" s="41"/>
      <c r="F355" s="42"/>
      <c r="G355" s="56"/>
      <c r="H355" s="41"/>
      <c r="I355" s="57"/>
      <c r="J355" s="45"/>
    </row>
    <row r="356" spans="1:10" ht="24.95" customHeight="1">
      <c r="A356" s="38"/>
      <c r="B356" s="55"/>
      <c r="C356" s="39"/>
      <c r="D356" s="40"/>
      <c r="E356" s="41"/>
      <c r="F356" s="42"/>
      <c r="G356" s="56"/>
      <c r="H356" s="41"/>
      <c r="I356" s="57"/>
      <c r="J356" s="45"/>
    </row>
    <row r="357" spans="1:10" ht="24.95" customHeight="1">
      <c r="A357" s="38"/>
      <c r="B357" s="55"/>
      <c r="C357" s="39"/>
      <c r="D357" s="40"/>
      <c r="E357" s="41"/>
      <c r="F357" s="42"/>
      <c r="G357" s="56"/>
      <c r="H357" s="41"/>
      <c r="I357" s="57"/>
      <c r="J357" s="45"/>
    </row>
    <row r="358" spans="1:10" ht="24.95" customHeight="1">
      <c r="A358" s="38"/>
      <c r="B358" s="55"/>
      <c r="C358" s="39"/>
      <c r="D358" s="40"/>
      <c r="E358" s="41"/>
      <c r="F358" s="42"/>
      <c r="G358" s="56"/>
      <c r="H358" s="41"/>
      <c r="I358" s="57"/>
      <c r="J358" s="45"/>
    </row>
    <row r="359" spans="1:10" ht="24.95" customHeight="1">
      <c r="A359" s="38"/>
      <c r="B359" s="55"/>
      <c r="C359" s="39"/>
      <c r="D359" s="40"/>
      <c r="E359" s="41"/>
      <c r="F359" s="42"/>
      <c r="G359" s="56"/>
      <c r="H359" s="41"/>
      <c r="I359" s="57"/>
      <c r="J359" s="45"/>
    </row>
    <row r="360" spans="1:10" ht="24.95" customHeight="1">
      <c r="A360" s="38"/>
      <c r="B360" s="55"/>
      <c r="C360" s="39"/>
      <c r="D360" s="40"/>
      <c r="E360" s="41"/>
      <c r="F360" s="42"/>
      <c r="G360" s="56"/>
      <c r="H360" s="41"/>
      <c r="I360" s="57"/>
      <c r="J360" s="45"/>
    </row>
    <row r="361" spans="1:10" ht="24.95" customHeight="1">
      <c r="A361" s="38"/>
      <c r="B361" s="55"/>
      <c r="C361" s="39"/>
      <c r="D361" s="40"/>
      <c r="E361" s="41"/>
      <c r="F361" s="42"/>
      <c r="G361" s="56"/>
      <c r="H361" s="41"/>
      <c r="I361" s="57"/>
      <c r="J361" s="45"/>
    </row>
    <row r="362" spans="1:10" ht="24.95" customHeight="1">
      <c r="A362" s="38"/>
      <c r="B362" s="55"/>
      <c r="C362" s="39"/>
      <c r="D362" s="40"/>
      <c r="E362" s="41"/>
      <c r="F362" s="42"/>
      <c r="G362" s="56"/>
      <c r="H362" s="41"/>
      <c r="I362" s="57"/>
      <c r="J362" s="45"/>
    </row>
    <row r="363" spans="1:10" ht="24.95" customHeight="1">
      <c r="A363" s="38"/>
      <c r="B363" s="55"/>
      <c r="C363" s="39"/>
      <c r="D363" s="40"/>
      <c r="E363" s="41"/>
      <c r="F363" s="42"/>
      <c r="G363" s="56"/>
      <c r="H363" s="41"/>
      <c r="I363" s="57"/>
      <c r="J363" s="45"/>
    </row>
    <row r="364" spans="1:10" ht="24.95" customHeight="1">
      <c r="A364" s="38"/>
      <c r="B364" s="55"/>
      <c r="C364" s="39"/>
      <c r="D364" s="40"/>
      <c r="E364" s="41"/>
      <c r="F364" s="42"/>
      <c r="G364" s="56"/>
      <c r="H364" s="41"/>
      <c r="I364" s="57"/>
      <c r="J364" s="45"/>
    </row>
    <row r="365" spans="1:10" ht="24.95" customHeight="1">
      <c r="A365" s="38"/>
      <c r="B365" s="55"/>
      <c r="C365" s="39"/>
      <c r="D365" s="40"/>
      <c r="E365" s="41"/>
      <c r="F365" s="42"/>
      <c r="G365" s="56"/>
      <c r="H365" s="41"/>
      <c r="I365" s="57"/>
      <c r="J365" s="45"/>
    </row>
    <row r="366" spans="1:10" ht="24.95" customHeight="1">
      <c r="A366" s="38"/>
      <c r="B366" s="55"/>
      <c r="C366" s="39"/>
      <c r="D366" s="40"/>
      <c r="E366" s="41"/>
      <c r="F366" s="42"/>
      <c r="G366" s="56"/>
      <c r="H366" s="41"/>
      <c r="I366" s="57"/>
      <c r="J366" s="45"/>
    </row>
    <row r="367" spans="1:10" ht="24.95" customHeight="1">
      <c r="A367" s="38"/>
      <c r="B367" s="55"/>
      <c r="C367" s="39"/>
      <c r="D367" s="40"/>
      <c r="E367" s="41"/>
      <c r="F367" s="42"/>
      <c r="G367" s="56"/>
      <c r="H367" s="41"/>
      <c r="I367" s="57"/>
      <c r="J367" s="45"/>
    </row>
    <row r="368" spans="1:10" ht="24.95" customHeight="1">
      <c r="A368" s="38"/>
      <c r="B368" s="55"/>
      <c r="C368" s="39"/>
      <c r="D368" s="40"/>
      <c r="E368" s="41"/>
      <c r="F368" s="42"/>
      <c r="G368" s="56"/>
      <c r="H368" s="41"/>
      <c r="I368" s="57"/>
      <c r="J368" s="45"/>
    </row>
    <row r="369" spans="1:10" ht="24.95" customHeight="1">
      <c r="A369" s="38"/>
      <c r="B369" s="55"/>
      <c r="C369" s="39"/>
      <c r="D369" s="40"/>
      <c r="E369" s="41"/>
      <c r="F369" s="42"/>
      <c r="G369" s="56"/>
      <c r="H369" s="41"/>
      <c r="I369" s="57"/>
      <c r="J369" s="45"/>
    </row>
    <row r="370" spans="1:10" ht="24.95" customHeight="1">
      <c r="A370" s="38"/>
      <c r="B370" s="55"/>
      <c r="C370" s="39"/>
      <c r="D370" s="40"/>
      <c r="E370" s="41"/>
      <c r="F370" s="42"/>
      <c r="G370" s="56"/>
      <c r="H370" s="41"/>
      <c r="I370" s="57"/>
      <c r="J370" s="45"/>
    </row>
    <row r="371" spans="1:10" ht="24.95" customHeight="1">
      <c r="A371" s="38"/>
      <c r="B371" s="55"/>
      <c r="C371" s="39"/>
      <c r="D371" s="40"/>
      <c r="E371" s="41"/>
      <c r="F371" s="42"/>
      <c r="G371" s="56"/>
      <c r="H371" s="41"/>
      <c r="I371" s="57"/>
      <c r="J371" s="45"/>
    </row>
    <row r="372" spans="1:10" ht="24.95" customHeight="1">
      <c r="A372" s="38"/>
      <c r="B372" s="55"/>
      <c r="C372" s="39"/>
      <c r="D372" s="40"/>
      <c r="E372" s="41"/>
      <c r="F372" s="42"/>
      <c r="G372" s="56"/>
      <c r="H372" s="41"/>
      <c r="I372" s="57"/>
      <c r="J372" s="45"/>
    </row>
    <row r="373" spans="1:10" ht="24.95" customHeight="1">
      <c r="A373" s="38"/>
      <c r="B373" s="55"/>
      <c r="C373" s="39"/>
      <c r="D373" s="40"/>
      <c r="E373" s="41"/>
      <c r="F373" s="42"/>
      <c r="G373" s="56"/>
      <c r="H373" s="41"/>
      <c r="I373" s="57"/>
      <c r="J373" s="45"/>
    </row>
    <row r="374" spans="1:10" ht="24.95" customHeight="1">
      <c r="A374" s="38"/>
      <c r="B374" s="55"/>
      <c r="C374" s="39"/>
      <c r="D374" s="40"/>
      <c r="E374" s="41"/>
      <c r="F374" s="42"/>
      <c r="G374" s="56"/>
      <c r="H374" s="41"/>
      <c r="I374" s="57"/>
      <c r="J374" s="45"/>
    </row>
    <row r="375" spans="1:10" ht="24.95" customHeight="1">
      <c r="A375" s="38"/>
      <c r="B375" s="55"/>
      <c r="C375" s="39"/>
      <c r="D375" s="40"/>
      <c r="E375" s="41"/>
      <c r="F375" s="42"/>
      <c r="G375" s="56"/>
      <c r="H375" s="41"/>
      <c r="I375" s="57"/>
      <c r="J375" s="45"/>
    </row>
    <row r="376" spans="1:10" ht="24.95" customHeight="1">
      <c r="A376" s="38"/>
      <c r="B376" s="55"/>
      <c r="C376" s="39"/>
      <c r="D376" s="40"/>
      <c r="E376" s="41"/>
      <c r="F376" s="42"/>
      <c r="G376" s="56"/>
      <c r="H376" s="41"/>
      <c r="I376" s="57"/>
      <c r="J376" s="45"/>
    </row>
    <row r="377" spans="1:10" ht="24.95" customHeight="1">
      <c r="A377" s="38"/>
      <c r="B377" s="55"/>
      <c r="C377" s="39"/>
      <c r="D377" s="40"/>
      <c r="E377" s="41"/>
      <c r="F377" s="42"/>
      <c r="G377" s="56"/>
      <c r="H377" s="41"/>
      <c r="I377" s="57"/>
      <c r="J377" s="45"/>
    </row>
    <row r="378" spans="1:10" ht="24.95" customHeight="1">
      <c r="A378" s="38"/>
      <c r="B378" s="55"/>
      <c r="C378" s="39"/>
      <c r="D378" s="40"/>
      <c r="E378" s="41"/>
      <c r="F378" s="42"/>
      <c r="G378" s="56"/>
      <c r="H378" s="41"/>
      <c r="I378" s="57"/>
      <c r="J378" s="45"/>
    </row>
    <row r="379" spans="1:10" ht="24.95" customHeight="1">
      <c r="A379" s="38"/>
      <c r="B379" s="55"/>
      <c r="C379" s="39"/>
      <c r="D379" s="40"/>
      <c r="E379" s="41"/>
      <c r="F379" s="42"/>
      <c r="G379" s="56"/>
      <c r="H379" s="41"/>
      <c r="I379" s="57"/>
      <c r="J379" s="45"/>
    </row>
    <row r="380" spans="1:10" ht="24.95" customHeight="1">
      <c r="A380" s="38"/>
      <c r="B380" s="55"/>
      <c r="C380" s="39"/>
      <c r="D380" s="40"/>
      <c r="E380" s="41"/>
      <c r="F380" s="42"/>
      <c r="G380" s="56"/>
      <c r="H380" s="41"/>
      <c r="I380" s="57"/>
      <c r="J380" s="45"/>
    </row>
    <row r="381" spans="1:10" ht="24.95" customHeight="1">
      <c r="A381" s="38"/>
      <c r="B381" s="55"/>
      <c r="C381" s="39"/>
      <c r="D381" s="40"/>
      <c r="E381" s="41"/>
      <c r="F381" s="42"/>
      <c r="G381" s="56"/>
      <c r="H381" s="41"/>
      <c r="I381" s="57"/>
      <c r="J381" s="45"/>
    </row>
    <row r="382" spans="1:10" ht="24.95" customHeight="1">
      <c r="A382" s="38"/>
      <c r="B382" s="55"/>
      <c r="C382" s="39"/>
      <c r="D382" s="40"/>
      <c r="E382" s="41"/>
      <c r="F382" s="42"/>
      <c r="G382" s="56"/>
      <c r="H382" s="41"/>
      <c r="I382" s="57"/>
      <c r="J382" s="45"/>
    </row>
    <row r="383" spans="1:10" ht="24.95" customHeight="1">
      <c r="A383" s="38"/>
      <c r="B383" s="55"/>
      <c r="C383" s="39"/>
      <c r="D383" s="40"/>
      <c r="E383" s="41"/>
      <c r="F383" s="42"/>
      <c r="G383" s="56"/>
      <c r="H383" s="41"/>
      <c r="I383" s="57"/>
      <c r="J383" s="45"/>
    </row>
    <row r="384" spans="1:10" ht="24.95" customHeight="1">
      <c r="A384" s="38"/>
      <c r="B384" s="55"/>
      <c r="C384" s="39"/>
      <c r="D384" s="40"/>
      <c r="E384" s="41"/>
      <c r="F384" s="42"/>
      <c r="G384" s="56"/>
      <c r="H384" s="41"/>
      <c r="I384" s="57"/>
      <c r="J384" s="45"/>
    </row>
    <row r="385" spans="1:10" ht="24.95" customHeight="1">
      <c r="A385" s="38"/>
      <c r="B385" s="55"/>
      <c r="C385" s="39"/>
      <c r="D385" s="40"/>
      <c r="E385" s="41"/>
      <c r="F385" s="42"/>
      <c r="G385" s="56"/>
      <c r="H385" s="41"/>
      <c r="I385" s="57"/>
      <c r="J385" s="45"/>
    </row>
    <row r="386" spans="1:10" ht="24.95" customHeight="1">
      <c r="A386" s="38"/>
      <c r="B386" s="55"/>
      <c r="C386" s="39"/>
      <c r="D386" s="40"/>
      <c r="E386" s="41"/>
      <c r="F386" s="42"/>
      <c r="G386" s="56"/>
      <c r="H386" s="41"/>
      <c r="I386" s="57"/>
      <c r="J386" s="45"/>
    </row>
    <row r="387" spans="1:10" ht="24.95" customHeight="1">
      <c r="A387" s="38"/>
      <c r="B387" s="55"/>
      <c r="C387" s="39"/>
      <c r="D387" s="40"/>
      <c r="E387" s="41"/>
      <c r="F387" s="42"/>
      <c r="G387" s="56"/>
      <c r="H387" s="41"/>
      <c r="I387" s="57"/>
      <c r="J387" s="45"/>
    </row>
    <row r="388" spans="1:10" ht="24.95" customHeight="1">
      <c r="A388" s="38"/>
      <c r="B388" s="55"/>
      <c r="C388" s="39"/>
      <c r="D388" s="40"/>
      <c r="E388" s="41"/>
      <c r="F388" s="42"/>
      <c r="G388" s="56"/>
      <c r="H388" s="41"/>
      <c r="I388" s="57"/>
      <c r="J388" s="45"/>
    </row>
    <row r="389" spans="1:10" ht="24.95" customHeight="1">
      <c r="A389" s="38"/>
      <c r="B389" s="55"/>
      <c r="C389" s="39"/>
      <c r="D389" s="40"/>
      <c r="E389" s="41"/>
      <c r="F389" s="42"/>
      <c r="G389" s="56"/>
      <c r="H389" s="41"/>
      <c r="I389" s="57"/>
      <c r="J389" s="45"/>
    </row>
    <row r="390" spans="1:10" ht="24.95" customHeight="1">
      <c r="A390" s="38"/>
      <c r="B390" s="55"/>
      <c r="C390" s="39"/>
      <c r="D390" s="40"/>
      <c r="E390" s="41"/>
      <c r="F390" s="42"/>
      <c r="G390" s="56"/>
      <c r="H390" s="41"/>
      <c r="I390" s="57"/>
      <c r="J390" s="45"/>
    </row>
    <row r="391" spans="1:10" ht="24.95" customHeight="1">
      <c r="A391" s="38"/>
      <c r="B391" s="55"/>
      <c r="C391" s="39"/>
      <c r="D391" s="40"/>
      <c r="E391" s="41"/>
      <c r="F391" s="42"/>
      <c r="G391" s="56"/>
      <c r="H391" s="41"/>
      <c r="I391" s="57"/>
      <c r="J391" s="45"/>
    </row>
    <row r="392" spans="1:10" ht="24.95" customHeight="1">
      <c r="A392" s="38"/>
      <c r="B392" s="55"/>
      <c r="C392" s="39"/>
      <c r="D392" s="40"/>
      <c r="E392" s="41"/>
      <c r="F392" s="42"/>
      <c r="G392" s="56"/>
      <c r="H392" s="41"/>
      <c r="I392" s="57"/>
      <c r="J392" s="45"/>
    </row>
    <row r="393" spans="1:10" ht="24.95" customHeight="1">
      <c r="A393" s="38"/>
      <c r="B393" s="55"/>
      <c r="C393" s="39"/>
      <c r="D393" s="40"/>
      <c r="E393" s="41"/>
      <c r="F393" s="42"/>
      <c r="G393" s="56"/>
      <c r="H393" s="41"/>
      <c r="I393" s="57"/>
      <c r="J393" s="45"/>
    </row>
    <row r="394" spans="1:10" ht="24.95" customHeight="1">
      <c r="A394" s="38"/>
      <c r="B394" s="55"/>
      <c r="C394" s="39"/>
      <c r="D394" s="40"/>
      <c r="E394" s="41"/>
      <c r="F394" s="42"/>
      <c r="G394" s="56"/>
      <c r="H394" s="41"/>
      <c r="I394" s="57"/>
      <c r="J394" s="45"/>
    </row>
    <row r="395" spans="1:10" ht="24.95" customHeight="1">
      <c r="A395" s="38"/>
      <c r="B395" s="55"/>
      <c r="C395" s="39"/>
      <c r="D395" s="40"/>
      <c r="E395" s="41"/>
      <c r="F395" s="42"/>
      <c r="G395" s="56"/>
      <c r="H395" s="41"/>
      <c r="I395" s="57"/>
      <c r="J395" s="45"/>
    </row>
    <row r="396" spans="1:10" ht="24.95" customHeight="1">
      <c r="A396" s="38"/>
      <c r="B396" s="55"/>
      <c r="C396" s="39"/>
      <c r="D396" s="40"/>
      <c r="E396" s="41"/>
      <c r="F396" s="42"/>
      <c r="G396" s="56"/>
      <c r="H396" s="41"/>
      <c r="I396" s="57"/>
      <c r="J396" s="45"/>
    </row>
    <row r="397" spans="1:10" ht="24.95" customHeight="1">
      <c r="A397" s="38"/>
      <c r="B397" s="55"/>
      <c r="C397" s="39"/>
      <c r="D397" s="40"/>
      <c r="E397" s="41"/>
      <c r="F397" s="42"/>
      <c r="G397" s="56"/>
      <c r="H397" s="41"/>
      <c r="I397" s="57"/>
      <c r="J397" s="45"/>
    </row>
    <row r="398" spans="1:10" ht="24.95" customHeight="1">
      <c r="A398" s="38"/>
      <c r="B398" s="55"/>
      <c r="C398" s="39"/>
      <c r="D398" s="40"/>
      <c r="E398" s="41"/>
      <c r="F398" s="42"/>
      <c r="G398" s="56"/>
      <c r="H398" s="41"/>
      <c r="I398" s="57"/>
      <c r="J398" s="45"/>
    </row>
    <row r="399" spans="1:10" ht="24.95" customHeight="1">
      <c r="A399" s="38"/>
      <c r="B399" s="55"/>
      <c r="C399" s="39"/>
      <c r="D399" s="40"/>
      <c r="E399" s="41"/>
      <c r="F399" s="42"/>
      <c r="G399" s="56"/>
      <c r="H399" s="41"/>
      <c r="I399" s="57"/>
      <c r="J399" s="45"/>
    </row>
    <row r="400" spans="1:10" ht="24.95" customHeight="1">
      <c r="A400" s="38"/>
      <c r="B400" s="55"/>
      <c r="C400" s="39"/>
      <c r="D400" s="40"/>
      <c r="E400" s="41"/>
      <c r="F400" s="42"/>
      <c r="G400" s="56"/>
      <c r="H400" s="41"/>
      <c r="I400" s="57"/>
      <c r="J400" s="45"/>
    </row>
    <row r="401" spans="1:10" ht="24.95" customHeight="1">
      <c r="A401" s="38"/>
      <c r="B401" s="55"/>
      <c r="C401" s="39"/>
      <c r="D401" s="40"/>
      <c r="E401" s="41"/>
      <c r="F401" s="42"/>
      <c r="G401" s="56"/>
      <c r="H401" s="41"/>
      <c r="I401" s="57"/>
      <c r="J401" s="45"/>
    </row>
    <row r="402" spans="1:10" ht="24.95" customHeight="1">
      <c r="A402" s="38"/>
      <c r="B402" s="55"/>
      <c r="C402" s="39"/>
      <c r="D402" s="40"/>
      <c r="E402" s="41"/>
      <c r="F402" s="42"/>
      <c r="G402" s="56"/>
      <c r="H402" s="41"/>
      <c r="I402" s="57"/>
      <c r="J402" s="45"/>
    </row>
    <row r="403" spans="1:10" ht="24.95" customHeight="1">
      <c r="A403" s="38"/>
      <c r="B403" s="55"/>
      <c r="C403" s="39"/>
      <c r="D403" s="40"/>
      <c r="E403" s="41"/>
      <c r="F403" s="42"/>
      <c r="G403" s="56"/>
      <c r="H403" s="41"/>
      <c r="I403" s="57"/>
      <c r="J403" s="45"/>
    </row>
    <row r="404" spans="1:10" ht="24.95" customHeight="1">
      <c r="A404" s="38"/>
      <c r="B404" s="55"/>
      <c r="C404" s="39"/>
      <c r="D404" s="40"/>
      <c r="E404" s="41"/>
      <c r="F404" s="42"/>
      <c r="G404" s="56"/>
      <c r="H404" s="41"/>
      <c r="I404" s="57"/>
      <c r="J404" s="45"/>
    </row>
    <row r="405" spans="1:10" ht="24.95" customHeight="1">
      <c r="A405" s="38"/>
      <c r="B405" s="55"/>
      <c r="C405" s="39"/>
      <c r="D405" s="40"/>
      <c r="E405" s="41"/>
      <c r="F405" s="42"/>
      <c r="G405" s="56"/>
      <c r="H405" s="41"/>
      <c r="I405" s="57"/>
      <c r="J405" s="45"/>
    </row>
    <row r="406" spans="1:10" ht="24.95" customHeight="1">
      <c r="A406" s="38"/>
      <c r="B406" s="55"/>
      <c r="C406" s="39"/>
      <c r="D406" s="40"/>
      <c r="E406" s="41"/>
      <c r="F406" s="42"/>
      <c r="G406" s="56"/>
      <c r="H406" s="41"/>
      <c r="I406" s="57"/>
      <c r="J406" s="45"/>
    </row>
    <row r="407" spans="1:10" ht="24.95" customHeight="1">
      <c r="A407" s="38"/>
      <c r="B407" s="55"/>
      <c r="C407" s="39"/>
      <c r="D407" s="40"/>
      <c r="E407" s="41"/>
      <c r="F407" s="42"/>
      <c r="G407" s="56"/>
      <c r="H407" s="41"/>
      <c r="I407" s="57"/>
      <c r="J407" s="45"/>
    </row>
    <row r="408" spans="1:10" ht="24.95" customHeight="1">
      <c r="A408" s="38"/>
      <c r="B408" s="55"/>
      <c r="C408" s="39"/>
      <c r="D408" s="40"/>
      <c r="E408" s="41"/>
      <c r="F408" s="42"/>
      <c r="G408" s="56"/>
      <c r="H408" s="41"/>
      <c r="I408" s="57"/>
      <c r="J408" s="45"/>
    </row>
    <row r="409" spans="1:10" ht="24.95" customHeight="1">
      <c r="A409" s="38"/>
      <c r="B409" s="55"/>
      <c r="C409" s="39"/>
      <c r="D409" s="40"/>
      <c r="E409" s="41"/>
      <c r="F409" s="42"/>
      <c r="G409" s="56"/>
      <c r="H409" s="41"/>
      <c r="I409" s="57"/>
      <c r="J409" s="45"/>
    </row>
    <row r="410" spans="1:10" ht="24.95" customHeight="1">
      <c r="A410" s="38"/>
      <c r="B410" s="55"/>
      <c r="C410" s="39"/>
      <c r="D410" s="40"/>
      <c r="E410" s="41"/>
      <c r="F410" s="42"/>
      <c r="G410" s="56"/>
      <c r="H410" s="41"/>
      <c r="I410" s="57"/>
      <c r="J410" s="45"/>
    </row>
    <row r="411" spans="1:10" ht="24.95" customHeight="1">
      <c r="A411" s="38"/>
      <c r="B411" s="55"/>
      <c r="C411" s="39"/>
      <c r="D411" s="40"/>
      <c r="E411" s="41"/>
      <c r="F411" s="42"/>
      <c r="G411" s="56"/>
      <c r="H411" s="41"/>
      <c r="I411" s="57"/>
      <c r="J411" s="45"/>
    </row>
    <row r="412" spans="1:10" ht="24.95" customHeight="1">
      <c r="A412" s="38"/>
      <c r="B412" s="55"/>
      <c r="C412" s="39"/>
      <c r="D412" s="40"/>
      <c r="E412" s="41"/>
      <c r="F412" s="42"/>
      <c r="G412" s="56"/>
      <c r="H412" s="41"/>
      <c r="I412" s="57"/>
      <c r="J412" s="45"/>
    </row>
    <row r="413" spans="1:10" ht="24.95" customHeight="1">
      <c r="A413" s="38"/>
      <c r="B413" s="55"/>
      <c r="C413" s="39"/>
      <c r="D413" s="40"/>
      <c r="E413" s="41"/>
      <c r="F413" s="42"/>
      <c r="G413" s="56"/>
      <c r="H413" s="41"/>
      <c r="I413" s="57"/>
      <c r="J413" s="45"/>
    </row>
    <row r="414" spans="1:10" ht="24.95" customHeight="1">
      <c r="A414" s="38"/>
      <c r="B414" s="55"/>
      <c r="C414" s="39"/>
      <c r="D414" s="40"/>
      <c r="E414" s="41"/>
      <c r="F414" s="42"/>
      <c r="G414" s="56"/>
      <c r="H414" s="41"/>
      <c r="I414" s="57"/>
      <c r="J414" s="45"/>
    </row>
    <row r="415" spans="1:10" ht="24.95" customHeight="1">
      <c r="A415" s="38"/>
      <c r="B415" s="55"/>
      <c r="C415" s="39"/>
      <c r="D415" s="40"/>
      <c r="E415" s="41"/>
      <c r="F415" s="42"/>
      <c r="G415" s="56"/>
      <c r="H415" s="41"/>
      <c r="I415" s="57"/>
      <c r="J415" s="45"/>
    </row>
    <row r="416" spans="1:10" ht="24.95" customHeight="1">
      <c r="A416" s="38"/>
      <c r="B416" s="55"/>
      <c r="C416" s="39"/>
      <c r="D416" s="40"/>
      <c r="E416" s="41"/>
      <c r="F416" s="42"/>
      <c r="G416" s="56"/>
      <c r="H416" s="41"/>
      <c r="I416" s="57"/>
      <c r="J416" s="45"/>
    </row>
    <row r="417" spans="1:10" ht="24.95" customHeight="1">
      <c r="A417" s="38"/>
      <c r="B417" s="55"/>
      <c r="C417" s="39"/>
      <c r="D417" s="40"/>
      <c r="E417" s="41"/>
      <c r="F417" s="42"/>
      <c r="G417" s="56"/>
      <c r="H417" s="41"/>
      <c r="I417" s="57"/>
      <c r="J417" s="45"/>
    </row>
    <row r="418" spans="1:10" ht="24.95" customHeight="1">
      <c r="A418" s="38"/>
      <c r="B418" s="55"/>
      <c r="C418" s="39"/>
      <c r="D418" s="40"/>
      <c r="E418" s="41"/>
      <c r="F418" s="42"/>
      <c r="G418" s="56"/>
      <c r="H418" s="41"/>
      <c r="I418" s="57"/>
      <c r="J418" s="45"/>
    </row>
    <row r="419" spans="1:10" ht="24.95" customHeight="1">
      <c r="A419" s="38"/>
      <c r="B419" s="55"/>
      <c r="C419" s="39"/>
      <c r="D419" s="40"/>
      <c r="E419" s="41"/>
      <c r="F419" s="42"/>
      <c r="G419" s="56"/>
      <c r="H419" s="41"/>
      <c r="I419" s="57"/>
      <c r="J419" s="45"/>
    </row>
    <row r="420" spans="1:10" ht="24.95" customHeight="1">
      <c r="A420" s="38"/>
      <c r="B420" s="55"/>
      <c r="C420" s="39"/>
      <c r="D420" s="40"/>
      <c r="E420" s="41"/>
      <c r="F420" s="42"/>
      <c r="G420" s="56"/>
      <c r="H420" s="41"/>
      <c r="I420" s="57"/>
      <c r="J420" s="45"/>
    </row>
    <row r="421" spans="1:10" ht="24.95" customHeight="1">
      <c r="A421" s="38"/>
      <c r="B421" s="55"/>
      <c r="C421" s="39"/>
      <c r="D421" s="40"/>
      <c r="E421" s="41"/>
      <c r="F421" s="42"/>
      <c r="G421" s="56"/>
      <c r="H421" s="41"/>
      <c r="I421" s="57"/>
      <c r="J421" s="45"/>
    </row>
    <row r="422" spans="1:10" ht="24.95" customHeight="1">
      <c r="A422" s="38"/>
      <c r="B422" s="55"/>
      <c r="C422" s="39"/>
      <c r="D422" s="40"/>
      <c r="E422" s="41"/>
      <c r="F422" s="42"/>
      <c r="G422" s="56"/>
      <c r="H422" s="41"/>
      <c r="I422" s="57"/>
      <c r="J422" s="45"/>
    </row>
    <row r="423" spans="1:10" ht="24.95" customHeight="1">
      <c r="A423" s="38"/>
      <c r="B423" s="55"/>
      <c r="C423" s="39"/>
      <c r="D423" s="40"/>
      <c r="E423" s="41"/>
      <c r="F423" s="42"/>
      <c r="G423" s="56"/>
      <c r="H423" s="41"/>
      <c r="I423" s="57"/>
      <c r="J423" s="45"/>
    </row>
    <row r="424" spans="1:10" ht="24.95" customHeight="1">
      <c r="A424" s="38"/>
      <c r="B424" s="55"/>
      <c r="C424" s="39"/>
      <c r="D424" s="40"/>
      <c r="E424" s="41"/>
      <c r="F424" s="42"/>
      <c r="G424" s="56"/>
      <c r="H424" s="41"/>
      <c r="I424" s="57"/>
      <c r="J424" s="45"/>
    </row>
    <row r="425" spans="1:10" ht="24.95" customHeight="1">
      <c r="A425" s="38"/>
      <c r="B425" s="55"/>
      <c r="C425" s="39"/>
      <c r="D425" s="40"/>
      <c r="E425" s="41"/>
      <c r="F425" s="42"/>
      <c r="G425" s="56"/>
      <c r="H425" s="41"/>
      <c r="I425" s="57"/>
      <c r="J425" s="45"/>
    </row>
    <row r="426" spans="1:10" ht="24.95" customHeight="1">
      <c r="A426" s="38"/>
      <c r="B426" s="55"/>
      <c r="C426" s="39"/>
      <c r="D426" s="40"/>
      <c r="E426" s="41"/>
      <c r="F426" s="42"/>
      <c r="G426" s="56"/>
      <c r="H426" s="41"/>
      <c r="I426" s="57"/>
      <c r="J426" s="45"/>
    </row>
    <row r="427" spans="1:10" ht="24.95" customHeight="1">
      <c r="A427" s="38"/>
      <c r="B427" s="55"/>
      <c r="C427" s="39"/>
      <c r="D427" s="40"/>
      <c r="E427" s="41"/>
      <c r="F427" s="42"/>
      <c r="G427" s="56"/>
      <c r="H427" s="41"/>
      <c r="I427" s="57"/>
      <c r="J427" s="45"/>
    </row>
    <row r="428" spans="1:10" ht="24.95" customHeight="1">
      <c r="A428" s="38"/>
      <c r="B428" s="55"/>
      <c r="C428" s="39"/>
      <c r="D428" s="40"/>
      <c r="E428" s="41"/>
      <c r="F428" s="42"/>
      <c r="G428" s="56"/>
      <c r="H428" s="41"/>
      <c r="I428" s="57"/>
      <c r="J428" s="45"/>
    </row>
    <row r="429" spans="1:10" ht="24.95" customHeight="1">
      <c r="A429" s="38"/>
      <c r="B429" s="55"/>
      <c r="C429" s="39"/>
      <c r="D429" s="40"/>
      <c r="E429" s="41"/>
      <c r="F429" s="42"/>
      <c r="G429" s="56"/>
      <c r="H429" s="41"/>
      <c r="I429" s="57"/>
      <c r="J429" s="45"/>
    </row>
    <row r="430" spans="1:10" ht="24.95" customHeight="1">
      <c r="A430" s="38"/>
      <c r="B430" s="55"/>
      <c r="C430" s="39"/>
      <c r="D430" s="40"/>
      <c r="E430" s="41"/>
      <c r="F430" s="42"/>
      <c r="G430" s="56"/>
      <c r="H430" s="41"/>
      <c r="I430" s="57"/>
      <c r="J430" s="45"/>
    </row>
    <row r="431" spans="1:10" ht="24.95" customHeight="1">
      <c r="A431" s="38"/>
      <c r="B431" s="55"/>
      <c r="C431" s="39"/>
      <c r="D431" s="40"/>
      <c r="E431" s="41"/>
      <c r="F431" s="42"/>
      <c r="G431" s="56"/>
      <c r="H431" s="41"/>
      <c r="I431" s="57"/>
      <c r="J431" s="45"/>
    </row>
    <row r="432" spans="1:10" ht="24.95" customHeight="1">
      <c r="A432" s="38"/>
      <c r="B432" s="55"/>
      <c r="C432" s="39"/>
      <c r="D432" s="40"/>
      <c r="E432" s="41"/>
      <c r="F432" s="42"/>
      <c r="G432" s="56"/>
      <c r="H432" s="41"/>
      <c r="I432" s="57"/>
      <c r="J432" s="45"/>
    </row>
    <row r="433" spans="1:10" ht="24.95" customHeight="1">
      <c r="A433" s="38"/>
      <c r="B433" s="55"/>
      <c r="C433" s="39"/>
      <c r="D433" s="40"/>
      <c r="E433" s="41"/>
      <c r="F433" s="42"/>
      <c r="G433" s="56"/>
      <c r="H433" s="41"/>
      <c r="I433" s="57"/>
      <c r="J433" s="45"/>
    </row>
    <row r="434" spans="1:10" ht="24.95" customHeight="1">
      <c r="A434" s="38"/>
      <c r="B434" s="55"/>
      <c r="C434" s="39"/>
      <c r="D434" s="40"/>
      <c r="E434" s="41"/>
      <c r="F434" s="42"/>
      <c r="G434" s="56"/>
      <c r="H434" s="41"/>
      <c r="I434" s="57"/>
      <c r="J434" s="45"/>
    </row>
    <row r="435" spans="1:10" ht="24.95" customHeight="1">
      <c r="A435" s="38"/>
      <c r="B435" s="55"/>
      <c r="C435" s="39"/>
      <c r="D435" s="40"/>
      <c r="E435" s="41"/>
      <c r="F435" s="42"/>
      <c r="G435" s="56"/>
      <c r="H435" s="41"/>
      <c r="I435" s="57"/>
      <c r="J435" s="45"/>
    </row>
    <row r="436" spans="1:10" ht="24.95" customHeight="1">
      <c r="A436" s="38"/>
      <c r="B436" s="55"/>
      <c r="C436" s="39"/>
      <c r="D436" s="40"/>
      <c r="E436" s="41"/>
      <c r="F436" s="42"/>
      <c r="G436" s="56"/>
      <c r="H436" s="41"/>
      <c r="I436" s="57"/>
      <c r="J436" s="45"/>
    </row>
    <row r="437" spans="1:10" ht="24.95" customHeight="1">
      <c r="A437" s="38"/>
      <c r="B437" s="55"/>
      <c r="C437" s="39"/>
      <c r="D437" s="40"/>
      <c r="E437" s="41"/>
      <c r="F437" s="42"/>
      <c r="G437" s="56"/>
      <c r="H437" s="41"/>
      <c r="I437" s="57"/>
      <c r="J437" s="45"/>
    </row>
    <row r="438" spans="1:10" ht="24.95" customHeight="1">
      <c r="A438" s="38"/>
      <c r="B438" s="55"/>
      <c r="C438" s="39"/>
      <c r="D438" s="40"/>
      <c r="E438" s="41"/>
      <c r="F438" s="42"/>
      <c r="G438" s="56"/>
      <c r="H438" s="41"/>
      <c r="I438" s="57"/>
      <c r="J438" s="45"/>
    </row>
    <row r="439" spans="1:10" ht="24.95" customHeight="1">
      <c r="A439" s="38"/>
      <c r="B439" s="55"/>
      <c r="C439" s="39"/>
      <c r="D439" s="40"/>
      <c r="E439" s="41"/>
      <c r="F439" s="42"/>
      <c r="G439" s="56"/>
      <c r="H439" s="41"/>
      <c r="I439" s="57"/>
      <c r="J439" s="45"/>
    </row>
    <row r="440" spans="1:10" ht="24.95" customHeight="1">
      <c r="A440" s="38"/>
      <c r="B440" s="55"/>
      <c r="C440" s="39"/>
      <c r="D440" s="40"/>
      <c r="E440" s="41"/>
      <c r="F440" s="42"/>
      <c r="G440" s="56"/>
      <c r="H440" s="41"/>
      <c r="I440" s="57"/>
      <c r="J440" s="45"/>
    </row>
    <row r="441" spans="1:10" ht="24.95" customHeight="1">
      <c r="A441" s="38"/>
      <c r="B441" s="55"/>
      <c r="C441" s="39"/>
      <c r="D441" s="40"/>
      <c r="E441" s="41"/>
      <c r="F441" s="42"/>
      <c r="G441" s="56"/>
      <c r="H441" s="41"/>
      <c r="I441" s="57"/>
      <c r="J441" s="45"/>
    </row>
    <row r="442" spans="1:10" ht="24.95" customHeight="1">
      <c r="A442" s="38"/>
      <c r="B442" s="55"/>
      <c r="C442" s="39"/>
      <c r="D442" s="40"/>
      <c r="E442" s="41"/>
      <c r="F442" s="42"/>
      <c r="G442" s="56"/>
      <c r="H442" s="41"/>
      <c r="I442" s="57"/>
      <c r="J442" s="45"/>
    </row>
    <row r="443" spans="1:10" ht="24.95" customHeight="1">
      <c r="A443" s="38"/>
      <c r="B443" s="55"/>
      <c r="C443" s="39"/>
      <c r="D443" s="40"/>
      <c r="E443" s="41"/>
      <c r="F443" s="42"/>
      <c r="G443" s="56"/>
      <c r="H443" s="41"/>
      <c r="I443" s="57"/>
      <c r="J443" s="45"/>
    </row>
    <row r="444" spans="1:10" ht="24.95" customHeight="1">
      <c r="A444" s="38"/>
      <c r="B444" s="55"/>
      <c r="C444" s="39"/>
      <c r="D444" s="40"/>
      <c r="E444" s="41"/>
      <c r="F444" s="42"/>
      <c r="G444" s="56"/>
      <c r="H444" s="41"/>
      <c r="I444" s="57"/>
      <c r="J444" s="45"/>
    </row>
    <row r="445" spans="1:10" ht="24.95" customHeight="1">
      <c r="A445" s="38"/>
      <c r="B445" s="55"/>
      <c r="C445" s="39"/>
      <c r="D445" s="40"/>
      <c r="E445" s="41"/>
      <c r="F445" s="42"/>
      <c r="G445" s="56"/>
      <c r="H445" s="41"/>
      <c r="I445" s="57"/>
      <c r="J445" s="45"/>
    </row>
    <row r="446" spans="1:10" ht="24.95" customHeight="1">
      <c r="A446" s="38"/>
      <c r="B446" s="55"/>
      <c r="C446" s="39"/>
      <c r="D446" s="40"/>
      <c r="E446" s="41"/>
      <c r="F446" s="42"/>
      <c r="G446" s="56"/>
      <c r="H446" s="41"/>
      <c r="I446" s="57"/>
      <c r="J446" s="45"/>
    </row>
    <row r="447" spans="1:10" ht="24.95" customHeight="1">
      <c r="A447" s="38"/>
      <c r="B447" s="55"/>
      <c r="C447" s="39"/>
      <c r="D447" s="40"/>
      <c r="E447" s="41"/>
      <c r="F447" s="42"/>
      <c r="G447" s="56"/>
      <c r="H447" s="41"/>
      <c r="I447" s="57"/>
      <c r="J447" s="45"/>
    </row>
    <row r="448" spans="1:10" ht="24.95" customHeight="1">
      <c r="A448" s="38"/>
      <c r="B448" s="55"/>
      <c r="C448" s="39"/>
      <c r="D448" s="40"/>
      <c r="E448" s="41"/>
      <c r="F448" s="42"/>
      <c r="G448" s="56"/>
      <c r="H448" s="41"/>
      <c r="I448" s="57"/>
      <c r="J448" s="45"/>
    </row>
    <row r="449" spans="1:10" ht="24.95" customHeight="1">
      <c r="A449" s="38"/>
      <c r="B449" s="55"/>
      <c r="C449" s="39"/>
      <c r="D449" s="40"/>
      <c r="E449" s="41"/>
      <c r="F449" s="42"/>
      <c r="G449" s="56"/>
      <c r="H449" s="41"/>
      <c r="I449" s="57"/>
      <c r="J449" s="45"/>
    </row>
    <row r="450" spans="1:10" ht="24.95" customHeight="1">
      <c r="A450" s="38"/>
      <c r="B450" s="55"/>
      <c r="C450" s="39"/>
      <c r="D450" s="40"/>
      <c r="E450" s="41"/>
      <c r="F450" s="42"/>
      <c r="G450" s="56"/>
      <c r="H450" s="41"/>
      <c r="I450" s="57"/>
      <c r="J450" s="45"/>
    </row>
    <row r="451" spans="1:10" ht="24.95" customHeight="1">
      <c r="A451" s="38"/>
      <c r="B451" s="55"/>
      <c r="C451" s="39"/>
      <c r="D451" s="40"/>
      <c r="E451" s="41"/>
      <c r="F451" s="42"/>
      <c r="G451" s="56"/>
      <c r="H451" s="41"/>
      <c r="I451" s="57"/>
      <c r="J451" s="45"/>
    </row>
    <row r="452" spans="1:10" ht="24.95" customHeight="1">
      <c r="A452" s="38"/>
      <c r="B452" s="55"/>
      <c r="C452" s="39"/>
      <c r="D452" s="40"/>
      <c r="E452" s="41"/>
      <c r="F452" s="42"/>
      <c r="G452" s="56"/>
      <c r="H452" s="41"/>
      <c r="I452" s="57"/>
      <c r="J452" s="45"/>
    </row>
    <row r="453" spans="1:10" ht="24.95" customHeight="1">
      <c r="A453" s="38"/>
      <c r="B453" s="55"/>
      <c r="C453" s="39"/>
      <c r="D453" s="40"/>
      <c r="E453" s="41"/>
      <c r="F453" s="42"/>
      <c r="G453" s="56"/>
      <c r="H453" s="41"/>
      <c r="I453" s="57"/>
      <c r="J453" s="45"/>
    </row>
    <row r="454" spans="1:10" ht="24.95" customHeight="1">
      <c r="A454" s="38"/>
      <c r="B454" s="55"/>
      <c r="C454" s="39"/>
      <c r="D454" s="40"/>
      <c r="E454" s="41"/>
      <c r="F454" s="42"/>
      <c r="G454" s="56"/>
      <c r="H454" s="41"/>
      <c r="I454" s="57"/>
      <c r="J454" s="45"/>
    </row>
    <row r="455" spans="1:10" ht="24.95" customHeight="1">
      <c r="A455" s="38"/>
      <c r="B455" s="55"/>
      <c r="C455" s="39"/>
      <c r="D455" s="40"/>
      <c r="E455" s="41"/>
      <c r="F455" s="42"/>
      <c r="G455" s="56"/>
      <c r="H455" s="41"/>
      <c r="I455" s="57"/>
      <c r="J455" s="45"/>
    </row>
    <row r="456" spans="1:10" ht="24.95" customHeight="1">
      <c r="A456" s="38"/>
      <c r="B456" s="55"/>
      <c r="C456" s="39"/>
      <c r="D456" s="40"/>
      <c r="E456" s="41"/>
      <c r="F456" s="42"/>
      <c r="G456" s="56"/>
      <c r="H456" s="41"/>
      <c r="I456" s="57"/>
      <c r="J456" s="45"/>
    </row>
    <row r="457" spans="1:10" ht="24.95" customHeight="1">
      <c r="A457" s="38"/>
      <c r="B457" s="55"/>
      <c r="C457" s="39"/>
      <c r="D457" s="40"/>
      <c r="E457" s="41"/>
      <c r="F457" s="42"/>
      <c r="G457" s="56"/>
      <c r="H457" s="41"/>
      <c r="I457" s="57"/>
      <c r="J457" s="45"/>
    </row>
    <row r="458" spans="1:10" ht="24.95" customHeight="1">
      <c r="A458" s="38"/>
      <c r="B458" s="55"/>
      <c r="C458" s="39"/>
      <c r="D458" s="40"/>
      <c r="E458" s="41"/>
      <c r="F458" s="42"/>
      <c r="G458" s="56"/>
      <c r="H458" s="41"/>
      <c r="I458" s="57"/>
      <c r="J458" s="45"/>
    </row>
    <row r="459" spans="1:10" ht="24.95" customHeight="1">
      <c r="A459" s="38"/>
      <c r="B459" s="55"/>
      <c r="C459" s="39"/>
      <c r="D459" s="40"/>
      <c r="E459" s="41"/>
      <c r="F459" s="42"/>
      <c r="G459" s="56"/>
      <c r="H459" s="41"/>
      <c r="I459" s="57"/>
      <c r="J459" s="45"/>
    </row>
    <row r="460" spans="1:10" ht="24.95" customHeight="1">
      <c r="A460" s="38"/>
      <c r="B460" s="55"/>
      <c r="C460" s="39"/>
      <c r="D460" s="40"/>
      <c r="E460" s="41"/>
      <c r="F460" s="42"/>
      <c r="G460" s="56"/>
      <c r="H460" s="41"/>
      <c r="I460" s="57"/>
      <c r="J460" s="45"/>
    </row>
    <row r="461" spans="1:10" ht="24.95" customHeight="1">
      <c r="A461" s="38"/>
      <c r="B461" s="55"/>
      <c r="C461" s="39"/>
      <c r="D461" s="40"/>
      <c r="E461" s="41"/>
      <c r="F461" s="42"/>
      <c r="G461" s="56"/>
      <c r="H461" s="41"/>
      <c r="I461" s="57"/>
      <c r="J461" s="45"/>
    </row>
    <row r="462" spans="1:10" ht="24.95" customHeight="1">
      <c r="A462" s="38"/>
      <c r="B462" s="55"/>
      <c r="C462" s="39"/>
      <c r="D462" s="40"/>
      <c r="E462" s="41"/>
      <c r="F462" s="42"/>
      <c r="G462" s="56"/>
      <c r="H462" s="41"/>
      <c r="I462" s="57"/>
      <c r="J462" s="45"/>
    </row>
    <row r="463" spans="1:10" ht="24.95" customHeight="1">
      <c r="A463" s="38"/>
      <c r="B463" s="55"/>
      <c r="C463" s="39"/>
      <c r="D463" s="40"/>
      <c r="E463" s="41"/>
      <c r="F463" s="42"/>
      <c r="G463" s="56"/>
      <c r="H463" s="41"/>
      <c r="I463" s="57"/>
      <c r="J463" s="45"/>
    </row>
    <row r="464" spans="1:10" ht="24.95" customHeight="1">
      <c r="A464" s="38"/>
      <c r="B464" s="55"/>
      <c r="C464" s="39"/>
      <c r="D464" s="40"/>
      <c r="E464" s="41"/>
      <c r="F464" s="42"/>
      <c r="G464" s="56"/>
      <c r="H464" s="41"/>
      <c r="I464" s="57"/>
      <c r="J464" s="45"/>
    </row>
    <row r="465" spans="1:10" ht="24.95" customHeight="1">
      <c r="A465" s="38"/>
      <c r="B465" s="55"/>
      <c r="C465" s="39"/>
      <c r="D465" s="40"/>
      <c r="E465" s="41"/>
      <c r="F465" s="42"/>
      <c r="G465" s="56"/>
      <c r="H465" s="41"/>
      <c r="I465" s="57"/>
      <c r="J465" s="45"/>
    </row>
    <row r="466" spans="1:10" ht="24.95" customHeight="1">
      <c r="A466" s="38"/>
      <c r="B466" s="55"/>
      <c r="C466" s="39"/>
      <c r="D466" s="40"/>
      <c r="E466" s="41"/>
      <c r="F466" s="42"/>
      <c r="G466" s="56"/>
      <c r="H466" s="41"/>
      <c r="I466" s="57"/>
      <c r="J466" s="45"/>
    </row>
    <row r="467" spans="1:10" ht="24.95" customHeight="1">
      <c r="A467" s="38"/>
      <c r="B467" s="55"/>
      <c r="C467" s="39"/>
      <c r="D467" s="40"/>
      <c r="E467" s="41"/>
      <c r="F467" s="42"/>
      <c r="G467" s="56"/>
      <c r="H467" s="41"/>
      <c r="I467" s="57"/>
      <c r="J467" s="45"/>
    </row>
    <row r="468" spans="1:10" ht="24.95" customHeight="1">
      <c r="A468" s="38"/>
      <c r="B468" s="55"/>
      <c r="C468" s="39"/>
      <c r="D468" s="40"/>
      <c r="E468" s="41"/>
      <c r="F468" s="42"/>
      <c r="G468" s="56"/>
      <c r="H468" s="41"/>
      <c r="I468" s="57"/>
      <c r="J468" s="45"/>
    </row>
    <row r="469" spans="1:10" ht="24.95" customHeight="1">
      <c r="A469" s="38"/>
      <c r="B469" s="55"/>
      <c r="C469" s="39"/>
      <c r="D469" s="40"/>
      <c r="E469" s="41"/>
      <c r="F469" s="42"/>
      <c r="G469" s="56"/>
      <c r="H469" s="41"/>
      <c r="I469" s="57"/>
      <c r="J469" s="45"/>
    </row>
    <row r="470" spans="1:10" ht="24.95" customHeight="1">
      <c r="A470" s="38"/>
      <c r="B470" s="55"/>
      <c r="C470" s="39"/>
      <c r="D470" s="40"/>
      <c r="E470" s="41"/>
      <c r="F470" s="42"/>
      <c r="G470" s="56"/>
      <c r="H470" s="41"/>
      <c r="I470" s="57"/>
      <c r="J470" s="45"/>
    </row>
    <row r="471" spans="1:10" ht="24.95" customHeight="1">
      <c r="A471" s="38"/>
      <c r="B471" s="55"/>
      <c r="C471" s="39"/>
      <c r="D471" s="40"/>
      <c r="E471" s="41"/>
      <c r="F471" s="42"/>
      <c r="G471" s="56"/>
      <c r="H471" s="41"/>
      <c r="I471" s="57"/>
      <c r="J471" s="45"/>
    </row>
    <row r="472" spans="1:10" ht="24.95" customHeight="1">
      <c r="A472" s="38"/>
      <c r="B472" s="55"/>
      <c r="C472" s="39"/>
      <c r="D472" s="40"/>
      <c r="E472" s="41"/>
      <c r="F472" s="42"/>
      <c r="G472" s="56"/>
      <c r="H472" s="41"/>
      <c r="I472" s="57"/>
      <c r="J472" s="45"/>
    </row>
    <row r="473" spans="1:10" ht="24.95" customHeight="1">
      <c r="A473" s="38"/>
      <c r="B473" s="55"/>
      <c r="C473" s="39"/>
      <c r="D473" s="40"/>
      <c r="E473" s="41"/>
      <c r="F473" s="42"/>
      <c r="G473" s="56"/>
      <c r="H473" s="41"/>
      <c r="I473" s="57"/>
      <c r="J473" s="45"/>
    </row>
    <row r="474" spans="1:10" ht="24.95" customHeight="1">
      <c r="A474" s="38"/>
      <c r="B474" s="55"/>
      <c r="C474" s="39"/>
      <c r="D474" s="40"/>
      <c r="E474" s="41"/>
      <c r="F474" s="42"/>
      <c r="G474" s="56"/>
      <c r="H474" s="41"/>
      <c r="I474" s="57"/>
      <c r="J474" s="45"/>
    </row>
    <row r="475" spans="1:10" ht="24.95" customHeight="1">
      <c r="A475" s="38"/>
      <c r="B475" s="55"/>
      <c r="C475" s="39"/>
      <c r="D475" s="40"/>
      <c r="E475" s="41"/>
      <c r="F475" s="42"/>
      <c r="G475" s="56"/>
      <c r="H475" s="41"/>
      <c r="I475" s="57"/>
      <c r="J475" s="45"/>
    </row>
    <row r="476" spans="1:10" ht="24.95" customHeight="1">
      <c r="A476" s="38"/>
      <c r="B476" s="55"/>
      <c r="C476" s="39"/>
      <c r="D476" s="40"/>
      <c r="E476" s="41"/>
      <c r="F476" s="42"/>
      <c r="G476" s="56"/>
      <c r="H476" s="41"/>
      <c r="I476" s="57"/>
      <c r="J476" s="45"/>
    </row>
    <row r="477" spans="1:10" ht="24.95" customHeight="1">
      <c r="A477" s="38"/>
      <c r="B477" s="55"/>
      <c r="C477" s="39"/>
      <c r="D477" s="40"/>
      <c r="E477" s="41"/>
      <c r="F477" s="42"/>
      <c r="G477" s="56"/>
      <c r="H477" s="41"/>
      <c r="I477" s="57"/>
      <c r="J477" s="45"/>
    </row>
    <row r="478" spans="1:10" ht="24.95" customHeight="1">
      <c r="A478" s="38"/>
      <c r="B478" s="55"/>
      <c r="C478" s="39"/>
      <c r="D478" s="40"/>
      <c r="E478" s="41"/>
      <c r="F478" s="42"/>
      <c r="G478" s="56"/>
      <c r="H478" s="41"/>
      <c r="I478" s="57"/>
      <c r="J478" s="45"/>
    </row>
    <row r="479" spans="1:10" ht="24.95" customHeight="1">
      <c r="A479" s="38"/>
      <c r="B479" s="55"/>
      <c r="C479" s="39"/>
      <c r="D479" s="40"/>
      <c r="E479" s="41"/>
      <c r="F479" s="42"/>
      <c r="G479" s="56"/>
      <c r="H479" s="41"/>
      <c r="I479" s="57"/>
      <c r="J479" s="45"/>
    </row>
    <row r="480" spans="1:10" ht="24.95" customHeight="1">
      <c r="A480" s="38"/>
      <c r="B480" s="55"/>
      <c r="C480" s="39"/>
      <c r="D480" s="40"/>
      <c r="E480" s="41"/>
      <c r="F480" s="42"/>
      <c r="G480" s="56"/>
      <c r="H480" s="41"/>
      <c r="I480" s="57"/>
      <c r="J480" s="45"/>
    </row>
    <row r="481" spans="1:10" ht="24.95" customHeight="1">
      <c r="A481" s="38"/>
      <c r="B481" s="55"/>
      <c r="C481" s="39"/>
      <c r="D481" s="40"/>
      <c r="E481" s="41"/>
      <c r="F481" s="42"/>
      <c r="G481" s="56"/>
      <c r="H481" s="41"/>
      <c r="I481" s="57"/>
      <c r="J481" s="45"/>
    </row>
    <row r="482" spans="1:10" ht="24.95" customHeight="1">
      <c r="A482" s="38"/>
      <c r="B482" s="55"/>
      <c r="C482" s="39"/>
      <c r="D482" s="40"/>
      <c r="E482" s="41"/>
      <c r="F482" s="42"/>
      <c r="G482" s="56"/>
      <c r="H482" s="41"/>
      <c r="I482" s="57"/>
      <c r="J482" s="45"/>
    </row>
    <row r="483" spans="1:10" ht="24.95" customHeight="1">
      <c r="A483" s="38"/>
      <c r="B483" s="55"/>
      <c r="C483" s="39"/>
      <c r="D483" s="40"/>
      <c r="E483" s="41"/>
      <c r="F483" s="42"/>
      <c r="G483" s="56"/>
      <c r="H483" s="41"/>
      <c r="I483" s="57"/>
      <c r="J483" s="45"/>
    </row>
    <row r="484" spans="1:10" ht="24.95" customHeight="1">
      <c r="A484" s="38"/>
      <c r="B484" s="55"/>
      <c r="C484" s="39"/>
      <c r="D484" s="40"/>
      <c r="E484" s="41"/>
      <c r="F484" s="42"/>
      <c r="G484" s="56"/>
      <c r="H484" s="41"/>
      <c r="I484" s="57"/>
      <c r="J484" s="45"/>
    </row>
    <row r="485" spans="1:10" ht="24.95" customHeight="1">
      <c r="A485" s="38"/>
      <c r="B485" s="55"/>
      <c r="C485" s="39"/>
      <c r="D485" s="40"/>
      <c r="E485" s="41"/>
      <c r="F485" s="42"/>
      <c r="G485" s="56"/>
      <c r="H485" s="41"/>
      <c r="I485" s="57"/>
      <c r="J485" s="45"/>
    </row>
    <row r="486" spans="1:10" ht="24.95" customHeight="1">
      <c r="A486" s="38"/>
      <c r="B486" s="55"/>
      <c r="C486" s="39"/>
      <c r="D486" s="40"/>
      <c r="E486" s="41"/>
      <c r="F486" s="42"/>
      <c r="G486" s="56"/>
      <c r="H486" s="41"/>
      <c r="I486" s="57"/>
      <c r="J486" s="45"/>
    </row>
    <row r="487" spans="1:10" ht="24.95" customHeight="1">
      <c r="A487" s="38"/>
      <c r="B487" s="55"/>
      <c r="C487" s="39"/>
      <c r="D487" s="40"/>
      <c r="E487" s="41"/>
      <c r="F487" s="42"/>
      <c r="G487" s="56"/>
      <c r="H487" s="41"/>
      <c r="I487" s="57"/>
      <c r="J487" s="45"/>
    </row>
    <row r="488" spans="1:10" ht="24.95" customHeight="1">
      <c r="A488" s="38"/>
      <c r="B488" s="55"/>
      <c r="C488" s="39"/>
      <c r="D488" s="40"/>
      <c r="E488" s="41"/>
      <c r="F488" s="42"/>
      <c r="G488" s="56"/>
      <c r="H488" s="41"/>
      <c r="I488" s="57"/>
      <c r="J488" s="45"/>
    </row>
    <row r="489" spans="1:10" ht="24.95" customHeight="1">
      <c r="A489" s="38"/>
      <c r="B489" s="55"/>
      <c r="C489" s="39"/>
      <c r="D489" s="40"/>
      <c r="E489" s="41"/>
      <c r="F489" s="42"/>
      <c r="G489" s="56"/>
      <c r="H489" s="41"/>
      <c r="I489" s="57"/>
      <c r="J489" s="45"/>
    </row>
  </sheetData>
  <mergeCells count="10">
    <mergeCell ref="I4:I5"/>
    <mergeCell ref="J4:J5"/>
    <mergeCell ref="D3:G3"/>
    <mergeCell ref="C2:H2"/>
    <mergeCell ref="A4:A5"/>
    <mergeCell ref="B4:B5"/>
    <mergeCell ref="C4:C5"/>
    <mergeCell ref="D4:F4"/>
    <mergeCell ref="G4:G5"/>
    <mergeCell ref="H4:H5"/>
  </mergeCells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17"/>
  <sheetViews>
    <sheetView rightToLeft="1" topLeftCell="A89" workbookViewId="0">
      <selection activeCell="D95" sqref="D95"/>
    </sheetView>
  </sheetViews>
  <sheetFormatPr defaultRowHeight="14.25"/>
  <cols>
    <col min="1" max="1" width="5.375" customWidth="1"/>
    <col min="2" max="2" width="20.875" customWidth="1"/>
    <col min="3" max="3" width="6.25" customWidth="1"/>
    <col min="4" max="5" width="6.625" customWidth="1"/>
    <col min="6" max="6" width="5.875" customWidth="1"/>
    <col min="7" max="7" width="7.125" customWidth="1"/>
    <col min="8" max="8" width="6.125" customWidth="1"/>
    <col min="9" max="9" width="7.625" customWidth="1"/>
  </cols>
  <sheetData>
    <row r="1" spans="1:10" ht="15.75" thickBot="1">
      <c r="J1" s="11"/>
    </row>
    <row r="2" spans="1:10" ht="21.75" thickTop="1" thickBot="1">
      <c r="C2" s="294" t="s">
        <v>58</v>
      </c>
      <c r="D2" s="295"/>
      <c r="E2" s="295"/>
      <c r="F2" s="295"/>
      <c r="G2" s="295"/>
      <c r="H2" s="296"/>
      <c r="J2" s="11"/>
    </row>
    <row r="3" spans="1:10" ht="21.75" thickTop="1" thickBot="1">
      <c r="D3" s="302" t="s">
        <v>21</v>
      </c>
      <c r="E3" s="302"/>
      <c r="F3" s="302"/>
      <c r="G3" s="302"/>
      <c r="J3" s="11"/>
    </row>
    <row r="4" spans="1:10" ht="19.5" customHeight="1" thickTop="1" thickBot="1">
      <c r="A4" s="288" t="s">
        <v>0</v>
      </c>
      <c r="B4" s="288" t="s">
        <v>1</v>
      </c>
      <c r="C4" s="288" t="s">
        <v>2</v>
      </c>
      <c r="D4" s="297" t="s">
        <v>3</v>
      </c>
      <c r="E4" s="298"/>
      <c r="F4" s="299"/>
      <c r="G4" s="288" t="s">
        <v>4</v>
      </c>
      <c r="H4" s="288" t="s">
        <v>5</v>
      </c>
      <c r="I4" s="288" t="s">
        <v>6</v>
      </c>
      <c r="J4" s="286" t="s">
        <v>10</v>
      </c>
    </row>
    <row r="5" spans="1:10" ht="20.25" customHeight="1" thickTop="1" thickBot="1">
      <c r="A5" s="289"/>
      <c r="B5" s="289"/>
      <c r="C5" s="289"/>
      <c r="D5" s="1" t="s">
        <v>7</v>
      </c>
      <c r="E5" s="1" t="s">
        <v>8</v>
      </c>
      <c r="F5" s="1" t="s">
        <v>9</v>
      </c>
      <c r="G5" s="289"/>
      <c r="H5" s="289"/>
      <c r="I5" s="289"/>
      <c r="J5" s="287"/>
    </row>
    <row r="6" spans="1:10" ht="27.75" customHeight="1" thickTop="1">
      <c r="A6" s="306" t="s">
        <v>22</v>
      </c>
      <c r="B6" s="307"/>
      <c r="C6" s="49"/>
      <c r="D6" s="50"/>
      <c r="E6" s="51"/>
      <c r="F6" s="52"/>
      <c r="G6" s="50"/>
      <c r="H6" s="51"/>
      <c r="I6" s="53"/>
      <c r="J6" s="54"/>
    </row>
    <row r="7" spans="1:10" ht="24.95" customHeight="1">
      <c r="A7" s="38"/>
      <c r="B7" s="25" t="s">
        <v>65</v>
      </c>
      <c r="C7" s="39">
        <v>1</v>
      </c>
      <c r="D7" s="40">
        <v>28.85</v>
      </c>
      <c r="E7" s="41"/>
      <c r="F7" s="42">
        <v>18.149999999999999</v>
      </c>
      <c r="G7" s="58">
        <f>F7*D7*C7</f>
        <v>523.62749999999994</v>
      </c>
      <c r="H7" s="41"/>
      <c r="I7" s="57"/>
      <c r="J7" s="45"/>
    </row>
    <row r="8" spans="1:10" ht="24.95" customHeight="1">
      <c r="A8" s="38"/>
      <c r="B8" s="55" t="s">
        <v>66</v>
      </c>
      <c r="C8" s="39">
        <v>1</v>
      </c>
      <c r="D8" s="40">
        <v>0.3</v>
      </c>
      <c r="E8" s="41"/>
      <c r="F8" s="42">
        <v>17.5</v>
      </c>
      <c r="G8" s="58">
        <f t="shared" ref="G8:G11" si="0">F8*D8*C8</f>
        <v>5.25</v>
      </c>
      <c r="H8" s="41"/>
      <c r="I8" s="57"/>
      <c r="J8" s="45"/>
    </row>
    <row r="9" spans="1:10" ht="24.95" customHeight="1">
      <c r="A9" s="38"/>
      <c r="B9" s="55" t="s">
        <v>66</v>
      </c>
      <c r="C9" s="39">
        <v>4</v>
      </c>
      <c r="D9" s="40">
        <v>1.4</v>
      </c>
      <c r="E9" s="41"/>
      <c r="F9" s="42">
        <v>17.5</v>
      </c>
      <c r="G9" s="58">
        <f t="shared" si="0"/>
        <v>98</v>
      </c>
      <c r="H9" s="41"/>
      <c r="I9" s="57"/>
      <c r="J9" s="45"/>
    </row>
    <row r="10" spans="1:10" ht="24.95" customHeight="1">
      <c r="A10" s="38"/>
      <c r="B10" s="55" t="s">
        <v>66</v>
      </c>
      <c r="C10" s="39">
        <v>1</v>
      </c>
      <c r="D10" s="40">
        <v>1.1000000000000001</v>
      </c>
      <c r="E10" s="41"/>
      <c r="F10" s="42">
        <v>17.5</v>
      </c>
      <c r="G10" s="58">
        <f t="shared" si="0"/>
        <v>19.25</v>
      </c>
      <c r="H10" s="41"/>
      <c r="I10" s="57"/>
      <c r="J10" s="45"/>
    </row>
    <row r="11" spans="1:10" ht="24.95" customHeight="1">
      <c r="A11" s="38"/>
      <c r="B11" s="55" t="s">
        <v>66</v>
      </c>
      <c r="C11" s="39">
        <v>1</v>
      </c>
      <c r="D11" s="40">
        <v>0.7</v>
      </c>
      <c r="E11" s="41"/>
      <c r="F11" s="42">
        <v>17.5</v>
      </c>
      <c r="G11" s="58">
        <f t="shared" si="0"/>
        <v>12.25</v>
      </c>
      <c r="H11" s="41"/>
      <c r="I11" s="57"/>
      <c r="J11" s="45"/>
    </row>
    <row r="12" spans="1:10" ht="24.95" customHeight="1">
      <c r="A12" s="38"/>
      <c r="B12" s="55" t="s">
        <v>67</v>
      </c>
      <c r="C12" s="39">
        <v>1</v>
      </c>
      <c r="D12" s="40">
        <v>28.85</v>
      </c>
      <c r="E12" s="41">
        <v>1</v>
      </c>
      <c r="F12" s="42"/>
      <c r="G12" s="58">
        <f>E12*D12*C12</f>
        <v>28.85</v>
      </c>
      <c r="H12" s="41"/>
      <c r="I12" s="57"/>
      <c r="J12" s="45"/>
    </row>
    <row r="13" spans="1:10" ht="24.95" customHeight="1">
      <c r="A13" s="38"/>
      <c r="B13" s="55" t="s">
        <v>17</v>
      </c>
      <c r="C13" s="39">
        <v>1</v>
      </c>
      <c r="D13" s="40"/>
      <c r="E13" s="41">
        <v>3.15</v>
      </c>
      <c r="F13" s="42">
        <v>3.3</v>
      </c>
      <c r="G13" s="58"/>
      <c r="H13" s="76">
        <f>F13*E13*C13</f>
        <v>10.395</v>
      </c>
      <c r="I13" s="57"/>
      <c r="J13" s="45"/>
    </row>
    <row r="14" spans="1:10" ht="24.95" customHeight="1">
      <c r="A14" s="38"/>
      <c r="B14" s="55" t="s">
        <v>17</v>
      </c>
      <c r="C14" s="39">
        <v>1</v>
      </c>
      <c r="D14" s="40"/>
      <c r="E14" s="41">
        <v>2.46</v>
      </c>
      <c r="F14" s="42">
        <v>3.3</v>
      </c>
      <c r="G14" s="58"/>
      <c r="H14" s="76">
        <f t="shared" ref="H14:H30" si="1">F14*E14*C14</f>
        <v>8.1180000000000003</v>
      </c>
      <c r="I14" s="57"/>
      <c r="J14" s="45"/>
    </row>
    <row r="15" spans="1:10" ht="24.95" customHeight="1">
      <c r="A15" s="38"/>
      <c r="B15" s="55" t="s">
        <v>17</v>
      </c>
      <c r="C15" s="39">
        <v>1</v>
      </c>
      <c r="D15" s="40"/>
      <c r="E15" s="41">
        <v>3.63</v>
      </c>
      <c r="F15" s="42">
        <v>3.3</v>
      </c>
      <c r="G15" s="58"/>
      <c r="H15" s="76">
        <f t="shared" si="1"/>
        <v>11.978999999999999</v>
      </c>
      <c r="I15" s="57"/>
      <c r="J15" s="45"/>
    </row>
    <row r="16" spans="1:10" ht="24.95" customHeight="1">
      <c r="A16" s="38"/>
      <c r="B16" s="55" t="s">
        <v>17</v>
      </c>
      <c r="C16" s="39">
        <v>1</v>
      </c>
      <c r="D16" s="40"/>
      <c r="E16" s="41">
        <v>3.6</v>
      </c>
      <c r="F16" s="42">
        <v>3.3</v>
      </c>
      <c r="G16" s="58"/>
      <c r="H16" s="76">
        <f t="shared" si="1"/>
        <v>11.879999999999999</v>
      </c>
      <c r="I16" s="57"/>
      <c r="J16" s="45"/>
    </row>
    <row r="17" spans="1:10" ht="24.95" customHeight="1">
      <c r="A17" s="38"/>
      <c r="B17" s="55" t="s">
        <v>17</v>
      </c>
      <c r="C17" s="39">
        <v>1</v>
      </c>
      <c r="D17" s="40"/>
      <c r="E17" s="41">
        <v>3.65</v>
      </c>
      <c r="F17" s="42">
        <v>3.3</v>
      </c>
      <c r="G17" s="58"/>
      <c r="H17" s="76">
        <f t="shared" si="1"/>
        <v>12.045</v>
      </c>
      <c r="I17" s="57"/>
      <c r="J17" s="45"/>
    </row>
    <row r="18" spans="1:10" ht="24.95" customHeight="1">
      <c r="A18" s="38"/>
      <c r="B18" s="55" t="s">
        <v>17</v>
      </c>
      <c r="C18" s="39">
        <v>1</v>
      </c>
      <c r="D18" s="40"/>
      <c r="E18" s="41">
        <v>3.43</v>
      </c>
      <c r="F18" s="42">
        <v>3.3</v>
      </c>
      <c r="G18" s="58"/>
      <c r="H18" s="76">
        <f t="shared" si="1"/>
        <v>11.318999999999999</v>
      </c>
      <c r="I18" s="57"/>
      <c r="J18" s="45"/>
    </row>
    <row r="19" spans="1:10" ht="24.95" customHeight="1">
      <c r="A19" s="38"/>
      <c r="B19" s="55" t="s">
        <v>17</v>
      </c>
      <c r="C19" s="39">
        <v>3</v>
      </c>
      <c r="D19" s="40"/>
      <c r="E19" s="41">
        <v>3.15</v>
      </c>
      <c r="F19" s="42">
        <v>2.1</v>
      </c>
      <c r="G19" s="58"/>
      <c r="H19" s="76">
        <f t="shared" si="1"/>
        <v>19.844999999999999</v>
      </c>
      <c r="I19" s="57"/>
      <c r="J19" s="45"/>
    </row>
    <row r="20" spans="1:10" ht="24.95" customHeight="1">
      <c r="A20" s="38"/>
      <c r="B20" s="55" t="s">
        <v>17</v>
      </c>
      <c r="C20" s="39">
        <v>3</v>
      </c>
      <c r="D20" s="40"/>
      <c r="E20" s="41">
        <v>2.46</v>
      </c>
      <c r="F20" s="42">
        <v>2.1</v>
      </c>
      <c r="G20" s="58"/>
      <c r="H20" s="76">
        <f t="shared" si="1"/>
        <v>15.498000000000001</v>
      </c>
      <c r="I20" s="57"/>
      <c r="J20" s="45"/>
    </row>
    <row r="21" spans="1:10" ht="24.95" customHeight="1">
      <c r="A21" s="38"/>
      <c r="B21" s="55" t="s">
        <v>17</v>
      </c>
      <c r="C21" s="39">
        <v>3</v>
      </c>
      <c r="D21" s="40"/>
      <c r="E21" s="41">
        <v>3.63</v>
      </c>
      <c r="F21" s="42">
        <v>2.1</v>
      </c>
      <c r="G21" s="58"/>
      <c r="H21" s="76">
        <f t="shared" si="1"/>
        <v>22.869</v>
      </c>
      <c r="I21" s="57"/>
      <c r="J21" s="45"/>
    </row>
    <row r="22" spans="1:10" ht="24.95" customHeight="1">
      <c r="A22" s="38"/>
      <c r="B22" s="55" t="s">
        <v>17</v>
      </c>
      <c r="C22" s="39">
        <v>3</v>
      </c>
      <c r="D22" s="40"/>
      <c r="E22" s="41">
        <v>3.6</v>
      </c>
      <c r="F22" s="42">
        <v>2.1</v>
      </c>
      <c r="G22" s="58"/>
      <c r="H22" s="76">
        <f t="shared" si="1"/>
        <v>22.68</v>
      </c>
      <c r="I22" s="57"/>
      <c r="J22" s="45"/>
    </row>
    <row r="23" spans="1:10" ht="24.95" customHeight="1">
      <c r="A23" s="38"/>
      <c r="B23" s="55" t="s">
        <v>17</v>
      </c>
      <c r="C23" s="39">
        <v>3</v>
      </c>
      <c r="D23" s="40"/>
      <c r="E23" s="41">
        <v>3.65</v>
      </c>
      <c r="F23" s="42">
        <v>2.1</v>
      </c>
      <c r="G23" s="58"/>
      <c r="H23" s="76">
        <f t="shared" si="1"/>
        <v>22.995000000000001</v>
      </c>
      <c r="I23" s="57"/>
      <c r="J23" s="45"/>
    </row>
    <row r="24" spans="1:10" ht="24.95" customHeight="1">
      <c r="A24" s="38"/>
      <c r="B24" s="55" t="s">
        <v>17</v>
      </c>
      <c r="C24" s="39">
        <v>3</v>
      </c>
      <c r="D24" s="40"/>
      <c r="E24" s="41">
        <v>3.43</v>
      </c>
      <c r="F24" s="42">
        <v>2.1</v>
      </c>
      <c r="G24" s="58"/>
      <c r="H24" s="76">
        <f t="shared" si="1"/>
        <v>21.609000000000002</v>
      </c>
      <c r="I24" s="57"/>
      <c r="J24" s="45"/>
    </row>
    <row r="25" spans="1:10" ht="24.95" customHeight="1">
      <c r="A25" s="38"/>
      <c r="B25" s="55" t="s">
        <v>17</v>
      </c>
      <c r="C25" s="39">
        <v>1</v>
      </c>
      <c r="D25" s="40"/>
      <c r="E25" s="41">
        <v>3.15</v>
      </c>
      <c r="F25" s="42">
        <v>1.8</v>
      </c>
      <c r="G25" s="58"/>
      <c r="H25" s="76">
        <f t="shared" si="1"/>
        <v>5.67</v>
      </c>
      <c r="I25" s="57"/>
      <c r="J25" s="45"/>
    </row>
    <row r="26" spans="1:10" ht="24.95" customHeight="1">
      <c r="A26" s="38"/>
      <c r="B26" s="55" t="s">
        <v>17</v>
      </c>
      <c r="C26" s="39">
        <v>1</v>
      </c>
      <c r="D26" s="40"/>
      <c r="E26" s="41">
        <v>2.46</v>
      </c>
      <c r="F26" s="42">
        <v>1.8</v>
      </c>
      <c r="G26" s="58"/>
      <c r="H26" s="76">
        <f t="shared" si="1"/>
        <v>4.4279999999999999</v>
      </c>
      <c r="I26" s="57"/>
      <c r="J26" s="45"/>
    </row>
    <row r="27" spans="1:10" ht="24.95" customHeight="1">
      <c r="A27" s="38"/>
      <c r="B27" s="55" t="s">
        <v>17</v>
      </c>
      <c r="C27" s="39">
        <v>1</v>
      </c>
      <c r="D27" s="40"/>
      <c r="E27" s="41">
        <v>3.63</v>
      </c>
      <c r="F27" s="42">
        <v>1.8</v>
      </c>
      <c r="G27" s="58"/>
      <c r="H27" s="76">
        <f t="shared" si="1"/>
        <v>6.5339999999999998</v>
      </c>
      <c r="I27" s="57"/>
      <c r="J27" s="45"/>
    </row>
    <row r="28" spans="1:10" ht="24.95" customHeight="1">
      <c r="A28" s="38"/>
      <c r="B28" s="55" t="s">
        <v>17</v>
      </c>
      <c r="C28" s="39">
        <v>1</v>
      </c>
      <c r="D28" s="40"/>
      <c r="E28" s="41">
        <v>3.6</v>
      </c>
      <c r="F28" s="42">
        <v>1.8</v>
      </c>
      <c r="G28" s="58"/>
      <c r="H28" s="76">
        <f t="shared" si="1"/>
        <v>6.48</v>
      </c>
      <c r="I28" s="57"/>
      <c r="J28" s="45"/>
    </row>
    <row r="29" spans="1:10" ht="24.95" customHeight="1">
      <c r="A29" s="38"/>
      <c r="B29" s="55" t="s">
        <v>17</v>
      </c>
      <c r="C29" s="39">
        <v>1</v>
      </c>
      <c r="D29" s="40"/>
      <c r="E29" s="41">
        <v>3.65</v>
      </c>
      <c r="F29" s="42">
        <v>1.8</v>
      </c>
      <c r="G29" s="58"/>
      <c r="H29" s="76">
        <f t="shared" si="1"/>
        <v>6.57</v>
      </c>
      <c r="I29" s="57"/>
      <c r="J29" s="45"/>
    </row>
    <row r="30" spans="1:10" ht="24.95" customHeight="1" thickBot="1">
      <c r="A30" s="38"/>
      <c r="B30" s="55" t="s">
        <v>17</v>
      </c>
      <c r="C30" s="39">
        <v>1</v>
      </c>
      <c r="D30" s="40"/>
      <c r="E30" s="41">
        <v>3.43</v>
      </c>
      <c r="F30" s="42">
        <v>1.8</v>
      </c>
      <c r="G30" s="77"/>
      <c r="H30" s="44">
        <f t="shared" si="1"/>
        <v>6.1740000000000004</v>
      </c>
      <c r="I30" s="65"/>
      <c r="J30" s="45"/>
    </row>
    <row r="31" spans="1:10" ht="24.95" customHeight="1" thickTop="1" thickBot="1">
      <c r="A31" s="89"/>
      <c r="B31" s="88"/>
      <c r="C31" s="90"/>
      <c r="D31" s="91"/>
      <c r="E31" s="64"/>
      <c r="F31" s="92"/>
      <c r="G31" s="240">
        <f>SUM(G7:G30)</f>
        <v>687.22749999999996</v>
      </c>
      <c r="H31" s="241">
        <f>SUM(H13:H30)</f>
        <v>227.08799999999999</v>
      </c>
      <c r="I31" s="242">
        <f>G31-H31</f>
        <v>460.1395</v>
      </c>
      <c r="J31" s="171"/>
    </row>
    <row r="32" spans="1:10" ht="24.95" customHeight="1" thickTop="1">
      <c r="A32" s="172"/>
      <c r="B32" s="243" t="s">
        <v>68</v>
      </c>
      <c r="C32" s="174">
        <v>1</v>
      </c>
      <c r="D32" s="175">
        <v>28.85</v>
      </c>
      <c r="E32" s="176"/>
      <c r="F32" s="177">
        <v>18</v>
      </c>
      <c r="G32" s="244">
        <f>F32*D32*C32</f>
        <v>519.30000000000007</v>
      </c>
      <c r="H32" s="176"/>
      <c r="I32" s="179"/>
      <c r="J32" s="180"/>
    </row>
    <row r="33" spans="1:10" ht="24.95" customHeight="1">
      <c r="A33" s="38"/>
      <c r="B33" s="55" t="s">
        <v>66</v>
      </c>
      <c r="C33" s="39">
        <v>6</v>
      </c>
      <c r="D33" s="40">
        <v>0.9</v>
      </c>
      <c r="E33" s="41"/>
      <c r="F33" s="42">
        <v>17.399999999999999</v>
      </c>
      <c r="G33" s="58">
        <f t="shared" ref="G33:G34" si="2">F33*D33*C33</f>
        <v>93.96</v>
      </c>
      <c r="H33" s="41"/>
      <c r="I33" s="57"/>
      <c r="J33" s="45"/>
    </row>
    <row r="34" spans="1:10" ht="24.95" customHeight="1">
      <c r="A34" s="38"/>
      <c r="B34" s="55" t="s">
        <v>66</v>
      </c>
      <c r="C34" s="39">
        <v>12</v>
      </c>
      <c r="D34" s="40">
        <v>0.2</v>
      </c>
      <c r="E34" s="41"/>
      <c r="F34" s="42">
        <v>17.399999999999999</v>
      </c>
      <c r="G34" s="58">
        <f t="shared" si="2"/>
        <v>41.76</v>
      </c>
      <c r="H34" s="41"/>
      <c r="I34" s="57"/>
      <c r="J34" s="45"/>
    </row>
    <row r="35" spans="1:10" ht="24.95" customHeight="1">
      <c r="A35" s="38"/>
      <c r="B35" s="55" t="s">
        <v>67</v>
      </c>
      <c r="C35" s="39">
        <v>7</v>
      </c>
      <c r="D35" s="40">
        <v>3.63</v>
      </c>
      <c r="E35" s="41">
        <v>1</v>
      </c>
      <c r="F35" s="42"/>
      <c r="G35" s="58">
        <f>E35*D35*C35</f>
        <v>25.41</v>
      </c>
      <c r="H35" s="41"/>
      <c r="I35" s="57"/>
      <c r="J35" s="45"/>
    </row>
    <row r="36" spans="1:10" ht="24.95" customHeight="1">
      <c r="A36" s="38"/>
      <c r="B36" s="55" t="s">
        <v>17</v>
      </c>
      <c r="C36" s="39">
        <v>1</v>
      </c>
      <c r="D36" s="40"/>
      <c r="E36" s="41">
        <v>3.6</v>
      </c>
      <c r="F36" s="42">
        <v>2.62</v>
      </c>
      <c r="G36" s="58"/>
      <c r="H36" s="76">
        <f>F36*E36*C36</f>
        <v>9.4320000000000004</v>
      </c>
      <c r="I36" s="57"/>
      <c r="J36" s="45"/>
    </row>
    <row r="37" spans="1:10" ht="24.95" customHeight="1">
      <c r="A37" s="38"/>
      <c r="B37" s="55" t="s">
        <v>17</v>
      </c>
      <c r="C37" s="39">
        <v>1</v>
      </c>
      <c r="D37" s="40"/>
      <c r="E37" s="41">
        <v>2.38</v>
      </c>
      <c r="F37" s="42">
        <v>1.46</v>
      </c>
      <c r="G37" s="58"/>
      <c r="H37" s="76">
        <f t="shared" ref="H37:H44" si="3">F37*E37*C37</f>
        <v>3.4747999999999997</v>
      </c>
      <c r="I37" s="57"/>
      <c r="J37" s="45"/>
    </row>
    <row r="38" spans="1:10" ht="24.95" customHeight="1">
      <c r="A38" s="38"/>
      <c r="B38" s="55" t="s">
        <v>17</v>
      </c>
      <c r="C38" s="39">
        <v>1</v>
      </c>
      <c r="D38" s="40"/>
      <c r="E38" s="41">
        <v>3.14</v>
      </c>
      <c r="F38" s="42">
        <v>1.78</v>
      </c>
      <c r="G38" s="58"/>
      <c r="H38" s="76">
        <f t="shared" si="3"/>
        <v>5.5891999999999999</v>
      </c>
      <c r="I38" s="57"/>
      <c r="J38" s="45"/>
    </row>
    <row r="39" spans="1:10" ht="24.95" customHeight="1">
      <c r="A39" s="38"/>
      <c r="B39" s="55" t="s">
        <v>17</v>
      </c>
      <c r="C39" s="39">
        <v>1</v>
      </c>
      <c r="D39" s="40"/>
      <c r="E39" s="41">
        <v>2.25</v>
      </c>
      <c r="F39" s="42">
        <v>1.78</v>
      </c>
      <c r="G39" s="58"/>
      <c r="H39" s="76">
        <f t="shared" si="3"/>
        <v>4.0049999999999999</v>
      </c>
      <c r="I39" s="57"/>
      <c r="J39" s="45"/>
    </row>
    <row r="40" spans="1:10" ht="24.95" customHeight="1">
      <c r="A40" s="38"/>
      <c r="B40" s="55" t="s">
        <v>17</v>
      </c>
      <c r="C40" s="39">
        <v>1</v>
      </c>
      <c r="D40" s="40"/>
      <c r="E40" s="41">
        <v>0.98</v>
      </c>
      <c r="F40" s="42">
        <v>2.6</v>
      </c>
      <c r="G40" s="58"/>
      <c r="H40" s="76">
        <f t="shared" si="3"/>
        <v>2.548</v>
      </c>
      <c r="I40" s="57"/>
      <c r="J40" s="45"/>
    </row>
    <row r="41" spans="1:10" ht="24.95" customHeight="1">
      <c r="A41" s="38"/>
      <c r="B41" s="55" t="s">
        <v>17</v>
      </c>
      <c r="C41" s="39">
        <v>1</v>
      </c>
      <c r="D41" s="40"/>
      <c r="E41" s="41">
        <v>2.5</v>
      </c>
      <c r="F41" s="42">
        <v>1.45</v>
      </c>
      <c r="G41" s="58"/>
      <c r="H41" s="76">
        <f t="shared" si="3"/>
        <v>3.625</v>
      </c>
      <c r="I41" s="57"/>
      <c r="J41" s="45"/>
    </row>
    <row r="42" spans="1:10" ht="24.95" customHeight="1">
      <c r="A42" s="38"/>
      <c r="B42" s="55" t="s">
        <v>17</v>
      </c>
      <c r="C42" s="39">
        <v>24</v>
      </c>
      <c r="D42" s="40"/>
      <c r="E42" s="41">
        <v>2.5</v>
      </c>
      <c r="F42" s="42">
        <v>1.45</v>
      </c>
      <c r="G42" s="58"/>
      <c r="H42" s="76">
        <f t="shared" si="3"/>
        <v>87</v>
      </c>
      <c r="I42" s="57"/>
      <c r="J42" s="45"/>
    </row>
    <row r="43" spans="1:10" ht="24.95" customHeight="1">
      <c r="A43" s="38"/>
      <c r="B43" s="55" t="s">
        <v>17</v>
      </c>
      <c r="C43" s="39">
        <v>3</v>
      </c>
      <c r="D43" s="40"/>
      <c r="E43" s="41">
        <v>3.1</v>
      </c>
      <c r="F43" s="42">
        <v>2.2799999999999998</v>
      </c>
      <c r="G43" s="58"/>
      <c r="H43" s="76">
        <f t="shared" si="3"/>
        <v>21.204000000000001</v>
      </c>
      <c r="I43" s="57"/>
      <c r="J43" s="45"/>
    </row>
    <row r="44" spans="1:10" ht="24.95" customHeight="1" thickBot="1">
      <c r="A44" s="38"/>
      <c r="B44" s="55" t="s">
        <v>17</v>
      </c>
      <c r="C44" s="39">
        <v>1</v>
      </c>
      <c r="D44" s="40"/>
      <c r="E44" s="41">
        <v>3.14</v>
      </c>
      <c r="F44" s="42">
        <v>4.3499999999999996</v>
      </c>
      <c r="G44" s="58"/>
      <c r="H44" s="76">
        <f t="shared" si="3"/>
        <v>13.658999999999999</v>
      </c>
      <c r="I44" s="57"/>
      <c r="J44" s="45"/>
    </row>
    <row r="45" spans="1:10" ht="24.95" customHeight="1" thickTop="1" thickBot="1">
      <c r="A45" s="167"/>
      <c r="B45" s="184"/>
      <c r="C45" s="83"/>
      <c r="D45" s="84"/>
      <c r="E45" s="85"/>
      <c r="F45" s="86"/>
      <c r="G45" s="79">
        <f>SUM(G32:G44)</f>
        <v>680.43000000000006</v>
      </c>
      <c r="H45" s="80">
        <f>SUM(H36:H44)</f>
        <v>150.53700000000001</v>
      </c>
      <c r="I45" s="239">
        <f>G45-H45</f>
        <v>529.89300000000003</v>
      </c>
      <c r="J45" s="87"/>
    </row>
    <row r="46" spans="1:10" ht="24.95" customHeight="1" thickTop="1" thickBot="1">
      <c r="A46" s="172"/>
      <c r="B46" s="243" t="s">
        <v>69</v>
      </c>
      <c r="C46" s="174">
        <v>1</v>
      </c>
      <c r="D46" s="175">
        <v>10.4</v>
      </c>
      <c r="E46" s="176"/>
      <c r="F46" s="177">
        <v>17.850000000000001</v>
      </c>
      <c r="G46" s="244">
        <f>F46*D46*C46</f>
        <v>185.64000000000001</v>
      </c>
      <c r="H46" s="176"/>
      <c r="I46" s="179"/>
      <c r="J46" s="180"/>
    </row>
    <row r="47" spans="1:10" ht="24.95" customHeight="1" thickTop="1" thickBot="1">
      <c r="A47" s="167"/>
      <c r="B47" s="184"/>
      <c r="C47" s="83"/>
      <c r="D47" s="84"/>
      <c r="E47" s="85"/>
      <c r="F47" s="86"/>
      <c r="G47" s="79">
        <f>SUM(G46)</f>
        <v>185.64000000000001</v>
      </c>
      <c r="H47" s="80"/>
      <c r="I47" s="239">
        <f>G47-H47</f>
        <v>185.64000000000001</v>
      </c>
      <c r="J47" s="87"/>
    </row>
    <row r="48" spans="1:10" ht="24.95" customHeight="1" thickTop="1">
      <c r="A48" s="172"/>
      <c r="B48" s="243" t="s">
        <v>70</v>
      </c>
      <c r="C48" s="174">
        <v>1</v>
      </c>
      <c r="D48" s="175">
        <v>10</v>
      </c>
      <c r="E48" s="176"/>
      <c r="F48" s="177">
        <v>18</v>
      </c>
      <c r="G48" s="244">
        <f>F48*D48*C48</f>
        <v>180</v>
      </c>
      <c r="H48" s="176"/>
      <c r="I48" s="179"/>
      <c r="J48" s="180"/>
    </row>
    <row r="49" spans="1:10" ht="24.95" customHeight="1">
      <c r="A49" s="38"/>
      <c r="B49" s="55" t="s">
        <v>17</v>
      </c>
      <c r="C49" s="39">
        <v>3</v>
      </c>
      <c r="D49" s="40"/>
      <c r="E49" s="41">
        <v>3.4</v>
      </c>
      <c r="F49" s="42">
        <v>2.2799999999999998</v>
      </c>
      <c r="G49" s="58"/>
      <c r="H49" s="76">
        <f t="shared" ref="H49:H52" si="4">F49*E49*C49</f>
        <v>23.255999999999997</v>
      </c>
      <c r="I49" s="57"/>
      <c r="J49" s="237">
        <f>(F49+E49)*2*C49</f>
        <v>34.08</v>
      </c>
    </row>
    <row r="50" spans="1:10" ht="24.95" customHeight="1">
      <c r="A50" s="38"/>
      <c r="B50" s="55" t="s">
        <v>17</v>
      </c>
      <c r="C50" s="39">
        <v>1</v>
      </c>
      <c r="D50" s="40"/>
      <c r="E50" s="41">
        <v>3.4</v>
      </c>
      <c r="F50" s="42">
        <v>3.54</v>
      </c>
      <c r="G50" s="58"/>
      <c r="H50" s="76">
        <f t="shared" si="4"/>
        <v>12.036</v>
      </c>
      <c r="I50" s="57"/>
      <c r="J50" s="237">
        <f>(F50+E50)*2*C50</f>
        <v>13.879999999999999</v>
      </c>
    </row>
    <row r="51" spans="1:10" ht="24.95" customHeight="1">
      <c r="A51" s="38"/>
      <c r="B51" s="55" t="s">
        <v>17</v>
      </c>
      <c r="C51" s="39">
        <v>3</v>
      </c>
      <c r="D51" s="40"/>
      <c r="E51" s="41">
        <v>2.6</v>
      </c>
      <c r="F51" s="42">
        <v>1.4</v>
      </c>
      <c r="G51" s="58"/>
      <c r="H51" s="76">
        <f t="shared" si="4"/>
        <v>10.919999999999998</v>
      </c>
      <c r="I51" s="57"/>
      <c r="J51" s="237">
        <f>(F51+E51)*2*C51</f>
        <v>24</v>
      </c>
    </row>
    <row r="52" spans="1:10" ht="24.95" customHeight="1">
      <c r="A52" s="38"/>
      <c r="B52" s="55" t="s">
        <v>17</v>
      </c>
      <c r="C52" s="39">
        <v>6</v>
      </c>
      <c r="D52" s="40"/>
      <c r="E52" s="41">
        <v>0.6</v>
      </c>
      <c r="F52" s="42">
        <v>0.9</v>
      </c>
      <c r="G52" s="58"/>
      <c r="H52" s="76">
        <f t="shared" si="4"/>
        <v>3.24</v>
      </c>
      <c r="I52" s="57"/>
      <c r="J52" s="237">
        <f>(F52+E52)*2*C52</f>
        <v>18</v>
      </c>
    </row>
    <row r="53" spans="1:10" ht="24.95" customHeight="1">
      <c r="A53" s="38"/>
      <c r="B53" s="55" t="s">
        <v>30</v>
      </c>
      <c r="C53" s="39">
        <v>1</v>
      </c>
      <c r="D53" s="40">
        <v>90</v>
      </c>
      <c r="E53" s="41">
        <v>0.2</v>
      </c>
      <c r="F53" s="42"/>
      <c r="G53" s="58">
        <f>E53*D53*C53</f>
        <v>18</v>
      </c>
      <c r="H53" s="76"/>
      <c r="I53" s="57"/>
      <c r="J53" s="45"/>
    </row>
    <row r="54" spans="1:10" ht="24.95" customHeight="1" thickBot="1">
      <c r="A54" s="38"/>
      <c r="B54" s="55"/>
      <c r="C54" s="39"/>
      <c r="D54" s="40"/>
      <c r="E54" s="41"/>
      <c r="F54" s="42"/>
      <c r="G54" s="58"/>
      <c r="H54" s="76"/>
      <c r="I54" s="57"/>
      <c r="J54" s="245">
        <f>SUM(J49:J53)</f>
        <v>89.96</v>
      </c>
    </row>
    <row r="55" spans="1:10" ht="24.95" customHeight="1" thickTop="1" thickBot="1">
      <c r="A55" s="167"/>
      <c r="B55" s="184"/>
      <c r="C55" s="83"/>
      <c r="D55" s="84"/>
      <c r="E55" s="85"/>
      <c r="F55" s="86"/>
      <c r="G55" s="79">
        <f>SUM(G48:G54)</f>
        <v>198</v>
      </c>
      <c r="H55" s="80">
        <f>SUM(H49:H54)</f>
        <v>49.451999999999991</v>
      </c>
      <c r="I55" s="239">
        <f>G55-H55</f>
        <v>148.548</v>
      </c>
      <c r="J55" s="87"/>
    </row>
    <row r="56" spans="1:10" ht="36.75" customHeight="1" thickTop="1" thickBot="1">
      <c r="A56" s="89"/>
      <c r="B56" s="217" t="s">
        <v>71</v>
      </c>
      <c r="C56" s="90"/>
      <c r="D56" s="91"/>
      <c r="E56" s="64"/>
      <c r="F56" s="92"/>
      <c r="G56" s="303">
        <f>SUM(I7:I55)</f>
        <v>1324.2205000000001</v>
      </c>
      <c r="H56" s="304"/>
      <c r="I56" s="305"/>
      <c r="J56" s="171"/>
    </row>
    <row r="57" spans="1:10" ht="36.75" customHeight="1" thickTop="1">
      <c r="A57" s="308" t="s">
        <v>84</v>
      </c>
      <c r="B57" s="309"/>
      <c r="C57" s="174"/>
      <c r="D57" s="175"/>
      <c r="E57" s="176"/>
      <c r="F57" s="177"/>
      <c r="G57" s="175"/>
      <c r="H57" s="176"/>
      <c r="I57" s="179"/>
      <c r="J57" s="180"/>
    </row>
    <row r="58" spans="1:10" ht="24.95" customHeight="1">
      <c r="A58" s="38"/>
      <c r="B58" s="25" t="s">
        <v>65</v>
      </c>
      <c r="C58" s="39">
        <v>1</v>
      </c>
      <c r="D58" s="40">
        <v>17.399999999999999</v>
      </c>
      <c r="E58" s="41"/>
      <c r="F58" s="42">
        <v>17.850000000000001</v>
      </c>
      <c r="G58" s="58">
        <f>F58*D58*C58</f>
        <v>310.58999999999997</v>
      </c>
      <c r="H58" s="41"/>
      <c r="I58" s="57"/>
      <c r="J58" s="45"/>
    </row>
    <row r="59" spans="1:10" ht="24.95" customHeight="1">
      <c r="A59" s="38"/>
      <c r="B59" s="55" t="s">
        <v>66</v>
      </c>
      <c r="C59" s="39">
        <v>1</v>
      </c>
      <c r="D59" s="40">
        <v>1</v>
      </c>
      <c r="E59" s="41"/>
      <c r="F59" s="42">
        <v>17.25</v>
      </c>
      <c r="G59" s="58">
        <f t="shared" ref="G59:G64" si="5">F59*D59*C59</f>
        <v>17.25</v>
      </c>
      <c r="H59" s="41"/>
      <c r="I59" s="57"/>
      <c r="J59" s="45"/>
    </row>
    <row r="60" spans="1:10" ht="24.95" customHeight="1">
      <c r="A60" s="38"/>
      <c r="B60" s="55" t="s">
        <v>66</v>
      </c>
      <c r="C60" s="39">
        <v>2</v>
      </c>
      <c r="D60" s="40">
        <v>1.4</v>
      </c>
      <c r="E60" s="41"/>
      <c r="F60" s="42">
        <v>17.25</v>
      </c>
      <c r="G60" s="58">
        <f t="shared" si="5"/>
        <v>48.3</v>
      </c>
      <c r="H60" s="41"/>
      <c r="I60" s="57"/>
      <c r="J60" s="45"/>
    </row>
    <row r="61" spans="1:10" ht="24.95" customHeight="1">
      <c r="A61" s="38"/>
      <c r="B61" s="55" t="s">
        <v>51</v>
      </c>
      <c r="C61" s="39">
        <v>24</v>
      </c>
      <c r="D61" s="40">
        <v>1</v>
      </c>
      <c r="E61" s="41">
        <v>0.25</v>
      </c>
      <c r="F61" s="42"/>
      <c r="G61" s="58"/>
      <c r="H61" s="41">
        <f>E61*D61*C61</f>
        <v>6</v>
      </c>
      <c r="I61" s="57"/>
      <c r="J61" s="45"/>
    </row>
    <row r="62" spans="1:10" ht="24.95" customHeight="1">
      <c r="A62" s="38"/>
      <c r="B62" s="55" t="s">
        <v>50</v>
      </c>
      <c r="C62" s="39">
        <v>4</v>
      </c>
      <c r="D62" s="40">
        <v>2.5</v>
      </c>
      <c r="E62" s="41"/>
      <c r="F62" s="42">
        <v>0.15</v>
      </c>
      <c r="G62" s="58">
        <f t="shared" ref="G62:G63" si="6">F62*D62*C62</f>
        <v>1.5</v>
      </c>
      <c r="H62" s="41"/>
      <c r="I62" s="57"/>
      <c r="J62" s="45"/>
    </row>
    <row r="63" spans="1:10" ht="24.95" customHeight="1">
      <c r="A63" s="38"/>
      <c r="B63" s="55" t="s">
        <v>50</v>
      </c>
      <c r="C63" s="39">
        <v>4</v>
      </c>
      <c r="D63" s="40">
        <v>3.65</v>
      </c>
      <c r="E63" s="41"/>
      <c r="F63" s="42">
        <v>0.15</v>
      </c>
      <c r="G63" s="58">
        <f t="shared" si="6"/>
        <v>2.19</v>
      </c>
      <c r="H63" s="41"/>
      <c r="I63" s="57"/>
      <c r="J63" s="45"/>
    </row>
    <row r="64" spans="1:10" ht="24.95" customHeight="1">
      <c r="A64" s="38"/>
      <c r="B64" s="55" t="s">
        <v>50</v>
      </c>
      <c r="C64" s="39">
        <v>4</v>
      </c>
      <c r="D64" s="40">
        <v>3.45</v>
      </c>
      <c r="E64" s="41"/>
      <c r="F64" s="42">
        <v>0.15</v>
      </c>
      <c r="G64" s="58">
        <f t="shared" si="5"/>
        <v>2.0699999999999998</v>
      </c>
      <c r="H64" s="41"/>
      <c r="I64" s="57"/>
      <c r="J64" s="45"/>
    </row>
    <row r="65" spans="1:10" ht="24.95" customHeight="1">
      <c r="A65" s="38"/>
      <c r="B65" s="55" t="s">
        <v>67</v>
      </c>
      <c r="C65" s="39">
        <v>1</v>
      </c>
      <c r="D65" s="40">
        <v>17.399999999999999</v>
      </c>
      <c r="E65" s="41">
        <v>1</v>
      </c>
      <c r="F65" s="42"/>
      <c r="G65" s="58">
        <f>E65*D65*C65</f>
        <v>17.399999999999999</v>
      </c>
      <c r="H65" s="41"/>
      <c r="I65" s="57"/>
      <c r="J65" s="45"/>
    </row>
    <row r="66" spans="1:10" ht="24.95" customHeight="1">
      <c r="A66" s="38"/>
      <c r="B66" s="55" t="s">
        <v>17</v>
      </c>
      <c r="C66" s="39">
        <v>1</v>
      </c>
      <c r="D66" s="40"/>
      <c r="E66" s="41">
        <v>2.5</v>
      </c>
      <c r="F66" s="42">
        <v>3.2</v>
      </c>
      <c r="G66" s="58"/>
      <c r="H66" s="76">
        <f>F66*E66*C66</f>
        <v>8</v>
      </c>
      <c r="I66" s="57"/>
      <c r="J66" s="45"/>
    </row>
    <row r="67" spans="1:10" ht="24.95" customHeight="1">
      <c r="A67" s="38"/>
      <c r="B67" s="55" t="s">
        <v>17</v>
      </c>
      <c r="C67" s="39">
        <v>1</v>
      </c>
      <c r="D67" s="40"/>
      <c r="E67" s="41">
        <v>3.65</v>
      </c>
      <c r="F67" s="42">
        <v>3.2</v>
      </c>
      <c r="G67" s="58"/>
      <c r="H67" s="76">
        <f t="shared" ref="H67:H74" si="7">F67*E67*C67</f>
        <v>11.68</v>
      </c>
      <c r="I67" s="57"/>
      <c r="J67" s="45"/>
    </row>
    <row r="68" spans="1:10" ht="24.95" customHeight="1">
      <c r="A68" s="38"/>
      <c r="B68" s="55" t="s">
        <v>17</v>
      </c>
      <c r="C68" s="39">
        <v>1</v>
      </c>
      <c r="D68" s="40"/>
      <c r="E68" s="41">
        <v>3.45</v>
      </c>
      <c r="F68" s="42">
        <v>3.2</v>
      </c>
      <c r="G68" s="58"/>
      <c r="H68" s="76">
        <f t="shared" si="7"/>
        <v>11.040000000000001</v>
      </c>
      <c r="I68" s="57"/>
      <c r="J68" s="45"/>
    </row>
    <row r="69" spans="1:10" ht="24.95" customHeight="1">
      <c r="A69" s="38"/>
      <c r="B69" s="55" t="s">
        <v>17</v>
      </c>
      <c r="C69" s="39">
        <v>3</v>
      </c>
      <c r="D69" s="40"/>
      <c r="E69" s="41">
        <v>2.5</v>
      </c>
      <c r="F69" s="42">
        <v>2.12</v>
      </c>
      <c r="G69" s="58"/>
      <c r="H69" s="76">
        <f t="shared" si="7"/>
        <v>15.900000000000002</v>
      </c>
      <c r="I69" s="57"/>
      <c r="J69" s="45"/>
    </row>
    <row r="70" spans="1:10" ht="24.95" customHeight="1">
      <c r="A70" s="38"/>
      <c r="B70" s="55" t="s">
        <v>17</v>
      </c>
      <c r="C70" s="39">
        <v>1</v>
      </c>
      <c r="D70" s="40"/>
      <c r="E70" s="41">
        <v>2.5</v>
      </c>
      <c r="F70" s="42">
        <v>1.82</v>
      </c>
      <c r="G70" s="58"/>
      <c r="H70" s="76">
        <f t="shared" si="7"/>
        <v>4.55</v>
      </c>
      <c r="I70" s="57"/>
      <c r="J70" s="45"/>
    </row>
    <row r="71" spans="1:10" ht="24.95" customHeight="1">
      <c r="A71" s="38"/>
      <c r="B71" s="55" t="s">
        <v>17</v>
      </c>
      <c r="C71" s="39">
        <v>3</v>
      </c>
      <c r="D71" s="40"/>
      <c r="E71" s="41">
        <v>3.65</v>
      </c>
      <c r="F71" s="42">
        <v>2.12</v>
      </c>
      <c r="G71" s="58"/>
      <c r="H71" s="76">
        <f t="shared" si="7"/>
        <v>23.214000000000002</v>
      </c>
      <c r="I71" s="57"/>
      <c r="J71" s="45"/>
    </row>
    <row r="72" spans="1:10" ht="24.95" customHeight="1">
      <c r="A72" s="38"/>
      <c r="B72" s="55" t="s">
        <v>17</v>
      </c>
      <c r="C72" s="39">
        <v>1</v>
      </c>
      <c r="D72" s="40"/>
      <c r="E72" s="41">
        <v>3.65</v>
      </c>
      <c r="F72" s="42">
        <v>1.82</v>
      </c>
      <c r="G72" s="58"/>
      <c r="H72" s="76">
        <f t="shared" si="7"/>
        <v>6.6429999999999998</v>
      </c>
      <c r="I72" s="57"/>
      <c r="J72" s="45"/>
    </row>
    <row r="73" spans="1:10" ht="24.95" customHeight="1">
      <c r="A73" s="38"/>
      <c r="B73" s="55" t="s">
        <v>17</v>
      </c>
      <c r="C73" s="39">
        <v>3</v>
      </c>
      <c r="D73" s="40"/>
      <c r="E73" s="41">
        <v>3.45</v>
      </c>
      <c r="F73" s="42">
        <v>2.12</v>
      </c>
      <c r="G73" s="58"/>
      <c r="H73" s="76">
        <f t="shared" si="7"/>
        <v>21.942000000000004</v>
      </c>
      <c r="I73" s="57"/>
      <c r="J73" s="45"/>
    </row>
    <row r="74" spans="1:10" ht="24.95" customHeight="1" thickBot="1">
      <c r="A74" s="38"/>
      <c r="B74" s="55" t="s">
        <v>17</v>
      </c>
      <c r="C74" s="39">
        <v>1</v>
      </c>
      <c r="D74" s="40"/>
      <c r="E74" s="41">
        <v>3.45</v>
      </c>
      <c r="F74" s="42">
        <v>1.82</v>
      </c>
      <c r="G74" s="58"/>
      <c r="H74" s="76">
        <f t="shared" si="7"/>
        <v>6.2790000000000008</v>
      </c>
      <c r="I74" s="57"/>
      <c r="J74" s="45"/>
    </row>
    <row r="75" spans="1:10" ht="24.95" customHeight="1" thickTop="1" thickBot="1">
      <c r="A75" s="89"/>
      <c r="B75" s="88"/>
      <c r="C75" s="90"/>
      <c r="D75" s="91"/>
      <c r="E75" s="64"/>
      <c r="F75" s="92"/>
      <c r="G75" s="240">
        <f>SUM(G57:G74)</f>
        <v>399.29999999999995</v>
      </c>
      <c r="H75" s="241">
        <f>SUM(H57:H74)</f>
        <v>115.248</v>
      </c>
      <c r="I75" s="242">
        <f>G75-H75</f>
        <v>284.05199999999996</v>
      </c>
      <c r="J75" s="171"/>
    </row>
    <row r="76" spans="1:10" ht="24.95" customHeight="1" thickTop="1">
      <c r="A76" s="172"/>
      <c r="B76" s="243" t="s">
        <v>68</v>
      </c>
      <c r="C76" s="174">
        <v>1</v>
      </c>
      <c r="D76" s="175">
        <v>17.350000000000001</v>
      </c>
      <c r="E76" s="176"/>
      <c r="F76" s="177">
        <v>17.850000000000001</v>
      </c>
      <c r="G76" s="244">
        <f>F76*D76*C76</f>
        <v>309.69750000000005</v>
      </c>
      <c r="H76" s="176"/>
      <c r="I76" s="179"/>
      <c r="J76" s="180"/>
    </row>
    <row r="77" spans="1:10" ht="24.95" customHeight="1">
      <c r="A77" s="38"/>
      <c r="B77" s="55" t="s">
        <v>66</v>
      </c>
      <c r="C77" s="39">
        <v>4</v>
      </c>
      <c r="D77" s="40">
        <v>0.7</v>
      </c>
      <c r="E77" s="41"/>
      <c r="F77" s="42">
        <v>17.25</v>
      </c>
      <c r="G77" s="58">
        <f t="shared" ref="G77" si="8">F77*D77*C77</f>
        <v>48.3</v>
      </c>
      <c r="H77" s="41"/>
      <c r="I77" s="57"/>
      <c r="J77" s="45"/>
    </row>
    <row r="78" spans="1:10" ht="24.95" customHeight="1">
      <c r="A78" s="38"/>
      <c r="B78" s="55" t="s">
        <v>67</v>
      </c>
      <c r="C78" s="39">
        <v>4</v>
      </c>
      <c r="D78" s="40">
        <v>3.65</v>
      </c>
      <c r="E78" s="41">
        <v>1</v>
      </c>
      <c r="F78" s="42"/>
      <c r="G78" s="58">
        <f>E78*D78*C78</f>
        <v>14.6</v>
      </c>
      <c r="H78" s="41"/>
      <c r="I78" s="57"/>
      <c r="J78" s="45"/>
    </row>
    <row r="79" spans="1:10" ht="24.95" customHeight="1">
      <c r="A79" s="38"/>
      <c r="B79" s="55" t="s">
        <v>17</v>
      </c>
      <c r="C79" s="39">
        <v>1</v>
      </c>
      <c r="D79" s="40"/>
      <c r="E79" s="41">
        <v>0.85</v>
      </c>
      <c r="F79" s="42">
        <v>2.38</v>
      </c>
      <c r="G79" s="58"/>
      <c r="H79" s="76">
        <f>F79*E79*C79</f>
        <v>2.0229999999999997</v>
      </c>
      <c r="I79" s="57"/>
      <c r="J79" s="245">
        <f>F79*2+E79</f>
        <v>5.6099999999999994</v>
      </c>
    </row>
    <row r="80" spans="1:10" ht="24.95" customHeight="1">
      <c r="A80" s="38"/>
      <c r="B80" s="55" t="s">
        <v>17</v>
      </c>
      <c r="C80" s="39">
        <v>4</v>
      </c>
      <c r="D80" s="40"/>
      <c r="E80" s="41">
        <v>0.6</v>
      </c>
      <c r="F80" s="42">
        <v>0.9</v>
      </c>
      <c r="G80" s="58"/>
      <c r="H80" s="76">
        <f t="shared" ref="H80:H81" si="9">F80*E80*C80</f>
        <v>2.16</v>
      </c>
      <c r="I80" s="57"/>
      <c r="J80" s="245">
        <f>(F80+E80)*2*C80</f>
        <v>12</v>
      </c>
    </row>
    <row r="81" spans="1:10" ht="24.95" customHeight="1">
      <c r="A81" s="38"/>
      <c r="B81" s="55" t="s">
        <v>17</v>
      </c>
      <c r="C81" s="39">
        <v>18</v>
      </c>
      <c r="D81" s="40"/>
      <c r="E81" s="41">
        <v>2.5299999999999998</v>
      </c>
      <c r="F81" s="42">
        <v>1.55</v>
      </c>
      <c r="G81" s="58"/>
      <c r="H81" s="76">
        <f t="shared" si="9"/>
        <v>70.587000000000003</v>
      </c>
      <c r="I81" s="57"/>
      <c r="J81" s="245">
        <f>(F81+E81)*2*C81</f>
        <v>146.88</v>
      </c>
    </row>
    <row r="82" spans="1:10" ht="24.95" customHeight="1" thickBot="1">
      <c r="A82" s="38"/>
      <c r="B82" s="55" t="s">
        <v>30</v>
      </c>
      <c r="C82" s="39">
        <v>1</v>
      </c>
      <c r="D82" s="40">
        <v>164.5</v>
      </c>
      <c r="E82" s="41">
        <v>0.2</v>
      </c>
      <c r="F82" s="42"/>
      <c r="G82" s="58">
        <f>E82*D82*C82</f>
        <v>32.9</v>
      </c>
      <c r="H82" s="76"/>
      <c r="I82" s="57"/>
      <c r="J82" s="45"/>
    </row>
    <row r="83" spans="1:10" ht="24.95" customHeight="1" thickTop="1" thickBot="1">
      <c r="A83" s="167"/>
      <c r="B83" s="184"/>
      <c r="C83" s="83"/>
      <c r="D83" s="84"/>
      <c r="E83" s="85"/>
      <c r="F83" s="86"/>
      <c r="G83" s="79">
        <f>SUM(G76:G82)</f>
        <v>405.49750000000006</v>
      </c>
      <c r="H83" s="80">
        <f>SUM(H79:H82)</f>
        <v>74.77000000000001</v>
      </c>
      <c r="I83" s="239">
        <f>G83-H83</f>
        <v>330.72750000000008</v>
      </c>
      <c r="J83" s="87"/>
    </row>
    <row r="84" spans="1:10" ht="24.95" customHeight="1" thickTop="1" thickBot="1">
      <c r="A84" s="172"/>
      <c r="B84" s="243" t="s">
        <v>69</v>
      </c>
      <c r="C84" s="174">
        <v>1</v>
      </c>
      <c r="D84" s="175">
        <v>10.35</v>
      </c>
      <c r="E84" s="176"/>
      <c r="F84" s="177">
        <v>17.7</v>
      </c>
      <c r="G84" s="244">
        <f>F84*D84*C84</f>
        <v>183.19499999999999</v>
      </c>
      <c r="H84" s="176"/>
      <c r="I84" s="179"/>
      <c r="J84" s="180"/>
    </row>
    <row r="85" spans="1:10" ht="24.95" customHeight="1" thickTop="1" thickBot="1">
      <c r="A85" s="167"/>
      <c r="B85" s="184"/>
      <c r="C85" s="83"/>
      <c r="D85" s="84"/>
      <c r="E85" s="85"/>
      <c r="F85" s="86"/>
      <c r="G85" s="79">
        <f>SUM(G84)</f>
        <v>183.19499999999999</v>
      </c>
      <c r="H85" s="80"/>
      <c r="I85" s="239">
        <f>G85-H85</f>
        <v>183.19499999999999</v>
      </c>
      <c r="J85" s="87"/>
    </row>
    <row r="86" spans="1:10" ht="41.25" customHeight="1" thickTop="1">
      <c r="A86" s="172"/>
      <c r="B86" s="243" t="s">
        <v>70</v>
      </c>
      <c r="C86" s="174">
        <v>1</v>
      </c>
      <c r="D86" s="175">
        <v>10</v>
      </c>
      <c r="E86" s="176"/>
      <c r="F86" s="177">
        <v>17.7</v>
      </c>
      <c r="G86" s="244">
        <f>F86*D86*C86</f>
        <v>177</v>
      </c>
      <c r="H86" s="176"/>
      <c r="I86" s="179"/>
      <c r="J86" s="262"/>
    </row>
    <row r="87" spans="1:10" ht="24.95" customHeight="1">
      <c r="A87" s="38"/>
      <c r="B87" s="55" t="s">
        <v>17</v>
      </c>
      <c r="C87" s="39">
        <v>6</v>
      </c>
      <c r="D87" s="40"/>
      <c r="E87" s="41">
        <v>0.57999999999999996</v>
      </c>
      <c r="F87" s="42">
        <v>0.9</v>
      </c>
      <c r="G87" s="58"/>
      <c r="H87" s="76">
        <f t="shared" ref="H87:H90" si="10">F87*E87*C87</f>
        <v>3.1320000000000001</v>
      </c>
      <c r="I87" s="57"/>
      <c r="J87" s="263">
        <f>(F87+E87)*2*C87</f>
        <v>17.759999999999998</v>
      </c>
    </row>
    <row r="88" spans="1:10" ht="24.95" customHeight="1">
      <c r="A88" s="38"/>
      <c r="B88" s="55" t="s">
        <v>17</v>
      </c>
      <c r="C88" s="39">
        <v>4</v>
      </c>
      <c r="D88" s="40"/>
      <c r="E88" s="41">
        <v>2.7</v>
      </c>
      <c r="F88" s="42">
        <v>1.5</v>
      </c>
      <c r="G88" s="58"/>
      <c r="H88" s="76">
        <f t="shared" si="10"/>
        <v>16.200000000000003</v>
      </c>
      <c r="I88" s="57"/>
      <c r="J88" s="263">
        <f>(F88+E88)*2*C88</f>
        <v>33.6</v>
      </c>
    </row>
    <row r="89" spans="1:10" ht="24.95" customHeight="1">
      <c r="A89" s="38"/>
      <c r="B89" s="55" t="s">
        <v>17</v>
      </c>
      <c r="C89" s="39">
        <v>3</v>
      </c>
      <c r="D89" s="40"/>
      <c r="E89" s="41">
        <v>3.35</v>
      </c>
      <c r="F89" s="42">
        <v>2.2000000000000002</v>
      </c>
      <c r="G89" s="58"/>
      <c r="H89" s="76">
        <f t="shared" si="10"/>
        <v>22.110000000000003</v>
      </c>
      <c r="I89" s="57"/>
      <c r="J89" s="263">
        <f>(F89+E89)*2*C89</f>
        <v>33.300000000000004</v>
      </c>
    </row>
    <row r="90" spans="1:10" ht="24.95" customHeight="1">
      <c r="A90" s="38"/>
      <c r="B90" s="55" t="s">
        <v>17</v>
      </c>
      <c r="C90" s="39">
        <v>1</v>
      </c>
      <c r="D90" s="40"/>
      <c r="E90" s="41">
        <v>3.35</v>
      </c>
      <c r="F90" s="42">
        <v>3.45</v>
      </c>
      <c r="G90" s="58"/>
      <c r="H90" s="76">
        <f t="shared" si="10"/>
        <v>11.557500000000001</v>
      </c>
      <c r="I90" s="57"/>
      <c r="J90" s="263">
        <f>(F90+E90)*2*C90</f>
        <v>13.600000000000001</v>
      </c>
    </row>
    <row r="91" spans="1:10" ht="24.95" customHeight="1">
      <c r="A91" s="38"/>
      <c r="B91" s="55" t="s">
        <v>30</v>
      </c>
      <c r="C91" s="39">
        <v>1</v>
      </c>
      <c r="D91" s="40">
        <v>98.25</v>
      </c>
      <c r="E91" s="41">
        <v>0.2</v>
      </c>
      <c r="F91" s="42"/>
      <c r="G91" s="58">
        <f>E91*D91*C91</f>
        <v>19.650000000000002</v>
      </c>
      <c r="H91" s="76"/>
      <c r="I91" s="57"/>
      <c r="J91" s="264"/>
    </row>
    <row r="92" spans="1:10" ht="24.95" customHeight="1" thickBot="1">
      <c r="A92" s="38"/>
      <c r="B92" s="55"/>
      <c r="C92" s="39"/>
      <c r="D92" s="40"/>
      <c r="E92" s="41"/>
      <c r="F92" s="42"/>
      <c r="G92" s="58"/>
      <c r="H92" s="76"/>
      <c r="I92" s="57"/>
      <c r="J92" s="265">
        <f>SUM(J87:J91)</f>
        <v>98.259999999999991</v>
      </c>
    </row>
    <row r="93" spans="1:10" ht="24.95" customHeight="1" thickTop="1" thickBot="1">
      <c r="A93" s="167"/>
      <c r="B93" s="184"/>
      <c r="C93" s="83"/>
      <c r="D93" s="84"/>
      <c r="E93" s="85"/>
      <c r="F93" s="86"/>
      <c r="G93" s="79">
        <f>SUM(G86:G92)</f>
        <v>196.65</v>
      </c>
      <c r="H93" s="80">
        <f>SUM(H87:H92)</f>
        <v>52.999500000000012</v>
      </c>
      <c r="I93" s="239">
        <f>G93-H93</f>
        <v>143.65049999999999</v>
      </c>
      <c r="J93" s="87"/>
    </row>
    <row r="94" spans="1:10" ht="24.95" customHeight="1" thickTop="1">
      <c r="A94" s="89"/>
      <c r="B94" s="217" t="s">
        <v>71</v>
      </c>
      <c r="C94" s="90"/>
      <c r="D94" s="91"/>
      <c r="E94" s="64"/>
      <c r="F94" s="92"/>
      <c r="G94" s="303">
        <f>SUM(I58:I93)</f>
        <v>941.625</v>
      </c>
      <c r="H94" s="304"/>
      <c r="I94" s="305"/>
      <c r="J94" s="171"/>
    </row>
    <row r="95" spans="1:10" ht="24.95" customHeight="1">
      <c r="A95" s="38"/>
      <c r="B95" s="55"/>
      <c r="C95" s="39"/>
      <c r="D95" s="40"/>
      <c r="E95" s="41"/>
      <c r="F95" s="42"/>
      <c r="G95" s="58"/>
      <c r="H95" s="41"/>
      <c r="I95" s="57"/>
      <c r="J95" s="45"/>
    </row>
    <row r="96" spans="1:10" ht="24.95" customHeight="1">
      <c r="A96" s="38"/>
      <c r="B96" s="55"/>
      <c r="C96" s="39"/>
      <c r="D96" s="40"/>
      <c r="E96" s="41"/>
      <c r="F96" s="42"/>
      <c r="G96" s="58"/>
      <c r="H96" s="41"/>
      <c r="I96" s="57"/>
      <c r="J96" s="45"/>
    </row>
    <row r="97" spans="1:10" ht="24.95" customHeight="1">
      <c r="A97" s="38"/>
      <c r="B97" s="55"/>
      <c r="C97" s="39"/>
      <c r="D97" s="40"/>
      <c r="E97" s="41"/>
      <c r="F97" s="42"/>
      <c r="G97" s="58"/>
      <c r="H97" s="41"/>
      <c r="I97" s="57"/>
      <c r="J97" s="45"/>
    </row>
    <row r="98" spans="1:10" ht="24.95" customHeight="1">
      <c r="A98" s="38"/>
      <c r="B98" s="55"/>
      <c r="C98" s="39"/>
      <c r="D98" s="40"/>
      <c r="E98" s="41"/>
      <c r="F98" s="42"/>
      <c r="G98" s="58"/>
      <c r="H98" s="41"/>
      <c r="I98" s="57"/>
      <c r="J98" s="45"/>
    </row>
    <row r="99" spans="1:10" ht="24.95" customHeight="1">
      <c r="A99" s="38"/>
      <c r="B99" s="55"/>
      <c r="C99" s="39"/>
      <c r="D99" s="40"/>
      <c r="E99" s="41"/>
      <c r="F99" s="42"/>
      <c r="G99" s="58"/>
      <c r="H99" s="41"/>
      <c r="I99" s="57"/>
      <c r="J99" s="45"/>
    </row>
    <row r="100" spans="1:10" ht="24.95" customHeight="1">
      <c r="A100" s="38"/>
      <c r="B100" s="55"/>
      <c r="C100" s="39"/>
      <c r="D100" s="40"/>
      <c r="E100" s="41"/>
      <c r="F100" s="42"/>
      <c r="G100" s="58"/>
      <c r="H100" s="41"/>
      <c r="I100" s="57"/>
      <c r="J100" s="45"/>
    </row>
    <row r="101" spans="1:10" ht="24.95" customHeight="1">
      <c r="A101" s="38"/>
      <c r="B101" s="55"/>
      <c r="C101" s="39"/>
      <c r="D101" s="40"/>
      <c r="E101" s="41"/>
      <c r="F101" s="42"/>
      <c r="G101" s="58"/>
      <c r="H101" s="41"/>
      <c r="I101" s="57"/>
      <c r="J101" s="45"/>
    </row>
    <row r="102" spans="1:10" ht="24.95" customHeight="1">
      <c r="A102" s="38"/>
      <c r="B102" s="55"/>
      <c r="C102" s="39"/>
      <c r="D102" s="40"/>
      <c r="E102" s="41"/>
      <c r="F102" s="42"/>
      <c r="G102" s="58"/>
      <c r="H102" s="41"/>
      <c r="I102" s="57"/>
      <c r="J102" s="45"/>
    </row>
    <row r="103" spans="1:10" ht="24.95" customHeight="1">
      <c r="A103" s="38"/>
      <c r="B103" s="55"/>
      <c r="C103" s="39"/>
      <c r="D103" s="40"/>
      <c r="E103" s="41"/>
      <c r="F103" s="42"/>
      <c r="G103" s="58"/>
      <c r="H103" s="41"/>
      <c r="I103" s="57"/>
      <c r="J103" s="45"/>
    </row>
    <row r="104" spans="1:10" ht="24.95" customHeight="1">
      <c r="A104" s="38"/>
      <c r="B104" s="55"/>
      <c r="C104" s="39"/>
      <c r="D104" s="40"/>
      <c r="E104" s="41"/>
      <c r="F104" s="42"/>
      <c r="G104" s="58"/>
      <c r="H104" s="41"/>
      <c r="I104" s="57"/>
      <c r="J104" s="45"/>
    </row>
    <row r="105" spans="1:10" ht="24.95" customHeight="1">
      <c r="A105" s="38"/>
      <c r="B105" s="55"/>
      <c r="C105" s="39"/>
      <c r="D105" s="40"/>
      <c r="E105" s="41"/>
      <c r="F105" s="42"/>
      <c r="G105" s="58"/>
      <c r="H105" s="41"/>
      <c r="I105" s="57"/>
      <c r="J105" s="45"/>
    </row>
    <row r="106" spans="1:10" ht="24.95" customHeight="1">
      <c r="A106" s="38"/>
      <c r="B106" s="55"/>
      <c r="C106" s="39"/>
      <c r="D106" s="40"/>
      <c r="E106" s="41"/>
      <c r="F106" s="42"/>
      <c r="G106" s="58"/>
      <c r="H106" s="41"/>
      <c r="I106" s="57"/>
      <c r="J106" s="45"/>
    </row>
    <row r="107" spans="1:10" ht="24.95" customHeight="1">
      <c r="A107" s="38"/>
      <c r="B107" s="55"/>
      <c r="C107" s="39"/>
      <c r="D107" s="40"/>
      <c r="E107" s="41"/>
      <c r="F107" s="42"/>
      <c r="G107" s="58"/>
      <c r="H107" s="41"/>
      <c r="I107" s="57"/>
      <c r="J107" s="45"/>
    </row>
    <row r="108" spans="1:10" ht="24.95" customHeight="1">
      <c r="A108" s="38"/>
      <c r="B108" s="55"/>
      <c r="C108" s="39"/>
      <c r="D108" s="40"/>
      <c r="E108" s="41"/>
      <c r="F108" s="42"/>
      <c r="G108" s="58"/>
      <c r="H108" s="41"/>
      <c r="I108" s="57"/>
      <c r="J108" s="45"/>
    </row>
    <row r="109" spans="1:10" ht="24.95" customHeight="1">
      <c r="A109" s="38"/>
      <c r="B109" s="55"/>
      <c r="C109" s="39"/>
      <c r="D109" s="40"/>
      <c r="E109" s="41"/>
      <c r="F109" s="42"/>
      <c r="G109" s="58"/>
      <c r="H109" s="41"/>
      <c r="I109" s="57"/>
      <c r="J109" s="45"/>
    </row>
    <row r="110" spans="1:10" ht="24.95" customHeight="1">
      <c r="A110" s="38"/>
      <c r="B110" s="55"/>
      <c r="C110" s="39"/>
      <c r="D110" s="40"/>
      <c r="E110" s="41"/>
      <c r="F110" s="42"/>
      <c r="G110" s="58"/>
      <c r="H110" s="41"/>
      <c r="I110" s="57"/>
      <c r="J110" s="45"/>
    </row>
    <row r="111" spans="1:10" ht="24.95" customHeight="1">
      <c r="A111" s="38"/>
      <c r="B111" s="55"/>
      <c r="C111" s="39"/>
      <c r="D111" s="40"/>
      <c r="E111" s="41"/>
      <c r="F111" s="42"/>
      <c r="G111" s="58"/>
      <c r="H111" s="41"/>
      <c r="I111" s="57"/>
      <c r="J111" s="45"/>
    </row>
    <row r="112" spans="1:10" ht="24.95" customHeight="1">
      <c r="A112" s="38"/>
      <c r="B112" s="55"/>
      <c r="C112" s="39"/>
      <c r="D112" s="40"/>
      <c r="E112" s="41"/>
      <c r="F112" s="42"/>
      <c r="G112" s="58"/>
      <c r="H112" s="41"/>
      <c r="I112" s="57"/>
      <c r="J112" s="45"/>
    </row>
    <row r="113" spans="1:10" ht="24.95" customHeight="1">
      <c r="A113" s="38"/>
      <c r="B113" s="55"/>
      <c r="C113" s="39"/>
      <c r="D113" s="40"/>
      <c r="E113" s="41"/>
      <c r="F113" s="42"/>
      <c r="G113" s="58"/>
      <c r="H113" s="41"/>
      <c r="I113" s="57"/>
      <c r="J113" s="45"/>
    </row>
    <row r="114" spans="1:10" ht="24.95" customHeight="1">
      <c r="A114" s="38"/>
      <c r="B114" s="55"/>
      <c r="C114" s="39"/>
      <c r="D114" s="40"/>
      <c r="E114" s="41"/>
      <c r="F114" s="42"/>
      <c r="G114" s="58"/>
      <c r="H114" s="41"/>
      <c r="I114" s="57"/>
      <c r="J114" s="45"/>
    </row>
    <row r="115" spans="1:10" ht="24.95" customHeight="1">
      <c r="A115" s="38"/>
      <c r="B115" s="55"/>
      <c r="C115" s="39"/>
      <c r="D115" s="40"/>
      <c r="E115" s="41"/>
      <c r="F115" s="42"/>
      <c r="G115" s="58"/>
      <c r="H115" s="41"/>
      <c r="I115" s="57"/>
      <c r="J115" s="45"/>
    </row>
    <row r="116" spans="1:10" ht="24.95" customHeight="1">
      <c r="A116" s="38"/>
      <c r="B116" s="55"/>
      <c r="C116" s="39"/>
      <c r="D116" s="40"/>
      <c r="E116" s="41"/>
      <c r="F116" s="42"/>
      <c r="G116" s="58"/>
      <c r="H116" s="41"/>
      <c r="I116" s="57"/>
      <c r="J116" s="45"/>
    </row>
    <row r="117" spans="1:10" ht="24.95" customHeight="1">
      <c r="A117" s="38"/>
      <c r="B117" s="55"/>
      <c r="C117" s="39"/>
      <c r="D117" s="40"/>
      <c r="E117" s="41"/>
      <c r="F117" s="42"/>
      <c r="G117" s="58"/>
      <c r="H117" s="41"/>
      <c r="I117" s="57"/>
      <c r="J117" s="45"/>
    </row>
    <row r="118" spans="1:10" ht="24.95" customHeight="1">
      <c r="A118" s="38"/>
      <c r="B118" s="55"/>
      <c r="C118" s="39"/>
      <c r="D118" s="40"/>
      <c r="E118" s="41"/>
      <c r="F118" s="42"/>
      <c r="G118" s="58"/>
      <c r="H118" s="41"/>
      <c r="I118" s="57"/>
      <c r="J118" s="45"/>
    </row>
    <row r="119" spans="1:10" ht="24.95" customHeight="1">
      <c r="A119" s="38"/>
      <c r="B119" s="55"/>
      <c r="C119" s="39"/>
      <c r="D119" s="40"/>
      <c r="E119" s="41"/>
      <c r="F119" s="42"/>
      <c r="G119" s="58"/>
      <c r="H119" s="41"/>
      <c r="I119" s="57"/>
      <c r="J119" s="45"/>
    </row>
    <row r="120" spans="1:10" ht="24.95" customHeight="1">
      <c r="A120" s="38"/>
      <c r="B120" s="55"/>
      <c r="C120" s="39"/>
      <c r="D120" s="40"/>
      <c r="E120" s="41"/>
      <c r="F120" s="42"/>
      <c r="G120" s="58"/>
      <c r="H120" s="41"/>
      <c r="I120" s="57"/>
      <c r="J120" s="45"/>
    </row>
    <row r="121" spans="1:10" ht="24.95" customHeight="1">
      <c r="A121" s="38"/>
      <c r="B121" s="55"/>
      <c r="C121" s="39"/>
      <c r="D121" s="40"/>
      <c r="E121" s="41"/>
      <c r="F121" s="42"/>
      <c r="G121" s="58"/>
      <c r="H121" s="41"/>
      <c r="I121" s="57"/>
      <c r="J121" s="45"/>
    </row>
    <row r="122" spans="1:10" ht="24.95" customHeight="1">
      <c r="A122" s="38"/>
      <c r="B122" s="55"/>
      <c r="C122" s="39"/>
      <c r="D122" s="40"/>
      <c r="E122" s="41"/>
      <c r="F122" s="42"/>
      <c r="G122" s="58"/>
      <c r="H122" s="41"/>
      <c r="I122" s="57"/>
      <c r="J122" s="45"/>
    </row>
    <row r="123" spans="1:10" ht="24.95" customHeight="1">
      <c r="A123" s="38"/>
      <c r="B123" s="55"/>
      <c r="C123" s="39"/>
      <c r="D123" s="40"/>
      <c r="E123" s="41"/>
      <c r="F123" s="42"/>
      <c r="G123" s="58"/>
      <c r="H123" s="41"/>
      <c r="I123" s="57"/>
      <c r="J123" s="45"/>
    </row>
    <row r="124" spans="1:10" ht="24.95" customHeight="1">
      <c r="A124" s="38"/>
      <c r="B124" s="55"/>
      <c r="C124" s="39"/>
      <c r="D124" s="40"/>
      <c r="E124" s="41"/>
      <c r="F124" s="42"/>
      <c r="G124" s="58"/>
      <c r="H124" s="41"/>
      <c r="I124" s="57"/>
      <c r="J124" s="45"/>
    </row>
    <row r="125" spans="1:10" ht="24.95" customHeight="1">
      <c r="A125" s="38"/>
      <c r="B125" s="55"/>
      <c r="C125" s="39"/>
      <c r="D125" s="40"/>
      <c r="E125" s="41"/>
      <c r="F125" s="42"/>
      <c r="G125" s="58"/>
      <c r="H125" s="41"/>
      <c r="I125" s="57"/>
      <c r="J125" s="45"/>
    </row>
    <row r="126" spans="1:10" ht="24.95" customHeight="1">
      <c r="A126" s="38"/>
      <c r="B126" s="55"/>
      <c r="C126" s="39"/>
      <c r="D126" s="40"/>
      <c r="E126" s="41"/>
      <c r="F126" s="42"/>
      <c r="G126" s="58"/>
      <c r="H126" s="41"/>
      <c r="I126" s="57"/>
      <c r="J126" s="45"/>
    </row>
    <row r="127" spans="1:10" ht="24.95" customHeight="1">
      <c r="A127" s="38"/>
      <c r="B127" s="55"/>
      <c r="C127" s="39"/>
      <c r="D127" s="40"/>
      <c r="E127" s="41"/>
      <c r="F127" s="42"/>
      <c r="G127" s="58"/>
      <c r="H127" s="41"/>
      <c r="I127" s="57"/>
      <c r="J127" s="45"/>
    </row>
    <row r="128" spans="1:10" ht="24.95" customHeight="1">
      <c r="A128" s="38"/>
      <c r="B128" s="55"/>
      <c r="C128" s="39"/>
      <c r="D128" s="40"/>
      <c r="E128" s="41"/>
      <c r="F128" s="42"/>
      <c r="G128" s="58"/>
      <c r="H128" s="41"/>
      <c r="I128" s="57"/>
      <c r="J128" s="45"/>
    </row>
    <row r="129" spans="1:10" ht="24.95" customHeight="1">
      <c r="A129" s="38"/>
      <c r="B129" s="55"/>
      <c r="C129" s="39"/>
      <c r="D129" s="40"/>
      <c r="E129" s="41"/>
      <c r="F129" s="42"/>
      <c r="G129" s="58"/>
      <c r="H129" s="41"/>
      <c r="I129" s="57"/>
      <c r="J129" s="45"/>
    </row>
    <row r="130" spans="1:10" ht="24.95" customHeight="1">
      <c r="A130" s="38"/>
      <c r="B130" s="55"/>
      <c r="C130" s="39"/>
      <c r="D130" s="40"/>
      <c r="E130" s="41"/>
      <c r="F130" s="42"/>
      <c r="G130" s="58"/>
      <c r="H130" s="41"/>
      <c r="I130" s="57"/>
      <c r="J130" s="45"/>
    </row>
    <row r="131" spans="1:10" ht="24.95" customHeight="1">
      <c r="A131" s="38"/>
      <c r="B131" s="55"/>
      <c r="C131" s="39"/>
      <c r="D131" s="40"/>
      <c r="E131" s="41"/>
      <c r="F131" s="42"/>
      <c r="G131" s="58"/>
      <c r="H131" s="41"/>
      <c r="I131" s="57"/>
      <c r="J131" s="45"/>
    </row>
    <row r="132" spans="1:10" ht="24.95" customHeight="1">
      <c r="A132" s="38"/>
      <c r="B132" s="55"/>
      <c r="C132" s="39"/>
      <c r="D132" s="40"/>
      <c r="E132" s="41"/>
      <c r="F132" s="42"/>
      <c r="G132" s="58"/>
      <c r="H132" s="41"/>
      <c r="I132" s="57"/>
      <c r="J132" s="45"/>
    </row>
    <row r="133" spans="1:10" ht="24.95" customHeight="1">
      <c r="A133" s="38"/>
      <c r="B133" s="55"/>
      <c r="C133" s="39"/>
      <c r="D133" s="40"/>
      <c r="E133" s="41"/>
      <c r="F133" s="42"/>
      <c r="G133" s="58"/>
      <c r="H133" s="41"/>
      <c r="I133" s="57"/>
      <c r="J133" s="45"/>
    </row>
    <row r="134" spans="1:10" ht="24.95" customHeight="1">
      <c r="A134" s="38"/>
      <c r="B134" s="55"/>
      <c r="C134" s="39"/>
      <c r="D134" s="40"/>
      <c r="E134" s="41"/>
      <c r="F134" s="42"/>
      <c r="G134" s="58"/>
      <c r="H134" s="41"/>
      <c r="I134" s="57"/>
      <c r="J134" s="45"/>
    </row>
    <row r="135" spans="1:10" ht="24.95" customHeight="1">
      <c r="A135" s="38"/>
      <c r="B135" s="55"/>
      <c r="C135" s="39"/>
      <c r="D135" s="40"/>
      <c r="E135" s="41"/>
      <c r="F135" s="42"/>
      <c r="G135" s="58"/>
      <c r="H135" s="41"/>
      <c r="I135" s="57"/>
      <c r="J135" s="45"/>
    </row>
    <row r="136" spans="1:10" ht="24.95" customHeight="1">
      <c r="A136" s="38"/>
      <c r="B136" s="55"/>
      <c r="C136" s="39"/>
      <c r="D136" s="40"/>
      <c r="E136" s="41"/>
      <c r="F136" s="42"/>
      <c r="G136" s="58"/>
      <c r="H136" s="41"/>
      <c r="I136" s="57"/>
      <c r="J136" s="45"/>
    </row>
    <row r="137" spans="1:10" ht="24.95" customHeight="1">
      <c r="A137" s="38"/>
      <c r="B137" s="55"/>
      <c r="C137" s="39"/>
      <c r="D137" s="40"/>
      <c r="E137" s="41"/>
      <c r="F137" s="42"/>
      <c r="G137" s="58"/>
      <c r="H137" s="41"/>
      <c r="I137" s="57"/>
      <c r="J137" s="45"/>
    </row>
    <row r="138" spans="1:10" ht="24.95" customHeight="1">
      <c r="A138" s="38"/>
      <c r="B138" s="55"/>
      <c r="C138" s="39"/>
      <c r="D138" s="40"/>
      <c r="E138" s="41"/>
      <c r="F138" s="42"/>
      <c r="G138" s="58"/>
      <c r="H138" s="41"/>
      <c r="I138" s="57"/>
      <c r="J138" s="45"/>
    </row>
    <row r="139" spans="1:10" ht="24.95" customHeight="1">
      <c r="A139" s="38"/>
      <c r="B139" s="55"/>
      <c r="C139" s="39"/>
      <c r="D139" s="40"/>
      <c r="E139" s="41"/>
      <c r="F139" s="42"/>
      <c r="G139" s="58"/>
      <c r="H139" s="41"/>
      <c r="I139" s="57"/>
      <c r="J139" s="45"/>
    </row>
    <row r="140" spans="1:10" ht="24.95" customHeight="1">
      <c r="A140" s="38"/>
      <c r="B140" s="55"/>
      <c r="C140" s="39"/>
      <c r="D140" s="40"/>
      <c r="E140" s="41"/>
      <c r="F140" s="42"/>
      <c r="G140" s="58"/>
      <c r="H140" s="41"/>
      <c r="I140" s="57"/>
      <c r="J140" s="45"/>
    </row>
    <row r="141" spans="1:10" ht="24.95" customHeight="1">
      <c r="A141" s="38"/>
      <c r="B141" s="55"/>
      <c r="C141" s="39"/>
      <c r="D141" s="40"/>
      <c r="E141" s="41"/>
      <c r="F141" s="42"/>
      <c r="G141" s="58"/>
      <c r="H141" s="41"/>
      <c r="I141" s="57"/>
      <c r="J141" s="45"/>
    </row>
    <row r="142" spans="1:10" ht="24.95" customHeight="1">
      <c r="A142" s="38"/>
      <c r="B142" s="55"/>
      <c r="C142" s="39"/>
      <c r="D142" s="40"/>
      <c r="E142" s="41"/>
      <c r="F142" s="42"/>
      <c r="G142" s="58"/>
      <c r="H142" s="41"/>
      <c r="I142" s="57"/>
      <c r="J142" s="45"/>
    </row>
    <row r="143" spans="1:10" ht="24.95" customHeight="1">
      <c r="A143" s="38"/>
      <c r="B143" s="55"/>
      <c r="C143" s="39"/>
      <c r="D143" s="40"/>
      <c r="E143" s="41"/>
      <c r="F143" s="42"/>
      <c r="G143" s="58"/>
      <c r="H143" s="41"/>
      <c r="I143" s="57"/>
      <c r="J143" s="45"/>
    </row>
    <row r="144" spans="1:10" ht="24.95" customHeight="1">
      <c r="A144" s="38"/>
      <c r="B144" s="55"/>
      <c r="C144" s="39"/>
      <c r="D144" s="40"/>
      <c r="E144" s="41"/>
      <c r="F144" s="42"/>
      <c r="G144" s="58"/>
      <c r="H144" s="41"/>
      <c r="I144" s="57"/>
      <c r="J144" s="45"/>
    </row>
    <row r="145" spans="1:10" ht="24.95" customHeight="1">
      <c r="A145" s="38"/>
      <c r="B145" s="55"/>
      <c r="C145" s="39"/>
      <c r="D145" s="40"/>
      <c r="E145" s="41"/>
      <c r="F145" s="42"/>
      <c r="G145" s="58"/>
      <c r="H145" s="41"/>
      <c r="I145" s="57"/>
      <c r="J145" s="45"/>
    </row>
    <row r="146" spans="1:10" ht="24.95" customHeight="1">
      <c r="A146" s="38"/>
      <c r="B146" s="55"/>
      <c r="C146" s="39"/>
      <c r="D146" s="40"/>
      <c r="E146" s="41"/>
      <c r="F146" s="42"/>
      <c r="G146" s="58"/>
      <c r="H146" s="41"/>
      <c r="I146" s="57"/>
      <c r="J146" s="45"/>
    </row>
    <row r="147" spans="1:10" ht="24.95" customHeight="1">
      <c r="A147" s="38"/>
      <c r="B147" s="55"/>
      <c r="C147" s="39"/>
      <c r="D147" s="40"/>
      <c r="E147" s="41"/>
      <c r="F147" s="42"/>
      <c r="G147" s="58"/>
      <c r="H147" s="41"/>
      <c r="I147" s="57"/>
      <c r="J147" s="45"/>
    </row>
    <row r="148" spans="1:10" ht="24.95" customHeight="1">
      <c r="A148" s="38"/>
      <c r="B148" s="55"/>
      <c r="C148" s="39"/>
      <c r="D148" s="40"/>
      <c r="E148" s="41"/>
      <c r="F148" s="42"/>
      <c r="G148" s="58"/>
      <c r="H148" s="41"/>
      <c r="I148" s="57"/>
      <c r="J148" s="45"/>
    </row>
    <row r="149" spans="1:10" ht="24.95" customHeight="1">
      <c r="A149" s="38"/>
      <c r="B149" s="55"/>
      <c r="C149" s="39"/>
      <c r="D149" s="40"/>
      <c r="E149" s="41"/>
      <c r="F149" s="42"/>
      <c r="G149" s="58"/>
      <c r="H149" s="41"/>
      <c r="I149" s="57"/>
      <c r="J149" s="45"/>
    </row>
    <row r="150" spans="1:10" ht="24.95" customHeight="1">
      <c r="A150" s="38"/>
      <c r="B150" s="55"/>
      <c r="C150" s="39"/>
      <c r="D150" s="40"/>
      <c r="E150" s="41"/>
      <c r="F150" s="42"/>
      <c r="G150" s="58"/>
      <c r="H150" s="41"/>
      <c r="I150" s="57"/>
      <c r="J150" s="45"/>
    </row>
    <row r="151" spans="1:10" ht="24.95" customHeight="1">
      <c r="A151" s="38"/>
      <c r="B151" s="55"/>
      <c r="C151" s="39"/>
      <c r="D151" s="40"/>
      <c r="E151" s="41"/>
      <c r="F151" s="42"/>
      <c r="G151" s="58"/>
      <c r="H151" s="41"/>
      <c r="I151" s="57"/>
      <c r="J151" s="45"/>
    </row>
    <row r="152" spans="1:10" ht="24.95" customHeight="1">
      <c r="A152" s="38"/>
      <c r="B152" s="55"/>
      <c r="C152" s="39"/>
      <c r="D152" s="40"/>
      <c r="E152" s="41"/>
      <c r="F152" s="42"/>
      <c r="G152" s="58"/>
      <c r="H152" s="41"/>
      <c r="I152" s="57"/>
      <c r="J152" s="45"/>
    </row>
    <row r="153" spans="1:10" ht="24.95" customHeight="1">
      <c r="A153" s="38"/>
      <c r="B153" s="55"/>
      <c r="C153" s="39"/>
      <c r="D153" s="40"/>
      <c r="E153" s="41"/>
      <c r="F153" s="42"/>
      <c r="G153" s="58"/>
      <c r="H153" s="41"/>
      <c r="I153" s="57"/>
      <c r="J153" s="45"/>
    </row>
    <row r="154" spans="1:10" ht="24.95" customHeight="1">
      <c r="A154" s="38"/>
      <c r="B154" s="55"/>
      <c r="C154" s="39"/>
      <c r="D154" s="40"/>
      <c r="E154" s="41"/>
      <c r="F154" s="42"/>
      <c r="G154" s="58"/>
      <c r="H154" s="41"/>
      <c r="I154" s="57"/>
      <c r="J154" s="45"/>
    </row>
    <row r="155" spans="1:10" ht="24.95" customHeight="1">
      <c r="A155" s="38"/>
      <c r="B155" s="55"/>
      <c r="C155" s="39"/>
      <c r="D155" s="40"/>
      <c r="E155" s="41"/>
      <c r="F155" s="42"/>
      <c r="G155" s="58"/>
      <c r="H155" s="41"/>
      <c r="I155" s="57"/>
      <c r="J155" s="45"/>
    </row>
    <row r="156" spans="1:10" ht="24.95" customHeight="1">
      <c r="A156" s="38"/>
      <c r="B156" s="55"/>
      <c r="C156" s="39"/>
      <c r="D156" s="40"/>
      <c r="E156" s="41"/>
      <c r="F156" s="42"/>
      <c r="G156" s="58"/>
      <c r="H156" s="41"/>
      <c r="I156" s="57"/>
      <c r="J156" s="45"/>
    </row>
    <row r="157" spans="1:10" ht="24.95" customHeight="1">
      <c r="A157" s="38"/>
      <c r="B157" s="55"/>
      <c r="C157" s="39"/>
      <c r="D157" s="40"/>
      <c r="E157" s="41"/>
      <c r="F157" s="42"/>
      <c r="G157" s="58"/>
      <c r="H157" s="41"/>
      <c r="I157" s="57"/>
      <c r="J157" s="45"/>
    </row>
    <row r="158" spans="1:10" ht="24.95" customHeight="1">
      <c r="A158" s="38"/>
      <c r="B158" s="55"/>
      <c r="C158" s="39"/>
      <c r="D158" s="40"/>
      <c r="E158" s="41"/>
      <c r="F158" s="42"/>
      <c r="G158" s="58"/>
      <c r="H158" s="41"/>
      <c r="I158" s="57"/>
      <c r="J158" s="45"/>
    </row>
    <row r="159" spans="1:10" ht="24.95" customHeight="1">
      <c r="A159" s="38"/>
      <c r="B159" s="55"/>
      <c r="C159" s="39"/>
      <c r="D159" s="40"/>
      <c r="E159" s="41"/>
      <c r="F159" s="42"/>
      <c r="G159" s="58"/>
      <c r="H159" s="41"/>
      <c r="I159" s="57"/>
      <c r="J159" s="45"/>
    </row>
    <row r="160" spans="1:10" ht="24.95" customHeight="1">
      <c r="A160" s="38"/>
      <c r="B160" s="55"/>
      <c r="C160" s="39"/>
      <c r="D160" s="40"/>
      <c r="E160" s="41"/>
      <c r="F160" s="42"/>
      <c r="G160" s="58"/>
      <c r="H160" s="41"/>
      <c r="I160" s="57"/>
      <c r="J160" s="45"/>
    </row>
    <row r="161" spans="1:10" ht="24.95" customHeight="1">
      <c r="A161" s="38"/>
      <c r="B161" s="55"/>
      <c r="C161" s="39"/>
      <c r="D161" s="40"/>
      <c r="E161" s="41"/>
      <c r="F161" s="42"/>
      <c r="G161" s="58"/>
      <c r="H161" s="41"/>
      <c r="I161" s="57"/>
      <c r="J161" s="45"/>
    </row>
    <row r="162" spans="1:10" ht="24.95" customHeight="1">
      <c r="A162" s="38"/>
      <c r="B162" s="55"/>
      <c r="C162" s="39"/>
      <c r="D162" s="40"/>
      <c r="E162" s="41"/>
      <c r="F162" s="42"/>
      <c r="G162" s="58"/>
      <c r="H162" s="41"/>
      <c r="I162" s="57"/>
      <c r="J162" s="45"/>
    </row>
    <row r="163" spans="1:10" ht="24.95" customHeight="1">
      <c r="A163" s="38"/>
      <c r="B163" s="55"/>
      <c r="C163" s="39"/>
      <c r="D163" s="40"/>
      <c r="E163" s="41"/>
      <c r="F163" s="42"/>
      <c r="G163" s="58"/>
      <c r="H163" s="41"/>
      <c r="I163" s="57"/>
      <c r="J163" s="45"/>
    </row>
    <row r="164" spans="1:10" ht="24.95" customHeight="1">
      <c r="A164" s="38"/>
      <c r="B164" s="55"/>
      <c r="C164" s="39"/>
      <c r="D164" s="40"/>
      <c r="E164" s="41"/>
      <c r="F164" s="42"/>
      <c r="G164" s="58"/>
      <c r="H164" s="41"/>
      <c r="I164" s="57"/>
      <c r="J164" s="45"/>
    </row>
    <row r="165" spans="1:10" ht="24.95" customHeight="1">
      <c r="A165" s="38"/>
      <c r="B165" s="55"/>
      <c r="C165" s="39"/>
      <c r="D165" s="40"/>
      <c r="E165" s="41"/>
      <c r="F165" s="42"/>
      <c r="G165" s="58"/>
      <c r="H165" s="41"/>
      <c r="I165" s="57"/>
      <c r="J165" s="45"/>
    </row>
    <row r="166" spans="1:10" ht="24.95" customHeight="1">
      <c r="A166" s="38"/>
      <c r="B166" s="55"/>
      <c r="C166" s="39"/>
      <c r="D166" s="40"/>
      <c r="E166" s="41"/>
      <c r="F166" s="42"/>
      <c r="G166" s="58"/>
      <c r="H166" s="41"/>
      <c r="I166" s="57"/>
      <c r="J166" s="45"/>
    </row>
    <row r="167" spans="1:10" ht="24.95" customHeight="1">
      <c r="A167" s="38"/>
      <c r="B167" s="55"/>
      <c r="C167" s="39"/>
      <c r="D167" s="40"/>
      <c r="E167" s="41"/>
      <c r="F167" s="42"/>
      <c r="G167" s="58"/>
      <c r="H167" s="41"/>
      <c r="I167" s="57"/>
      <c r="J167" s="45"/>
    </row>
    <row r="168" spans="1:10" ht="24.95" customHeight="1">
      <c r="A168" s="38"/>
      <c r="B168" s="55"/>
      <c r="C168" s="39"/>
      <c r="D168" s="40"/>
      <c r="E168" s="41"/>
      <c r="F168" s="42"/>
      <c r="G168" s="58"/>
      <c r="H168" s="41"/>
      <c r="I168" s="57"/>
      <c r="J168" s="45"/>
    </row>
    <row r="169" spans="1:10" ht="24.95" customHeight="1">
      <c r="A169" s="38"/>
      <c r="B169" s="55"/>
      <c r="C169" s="39"/>
      <c r="D169" s="40"/>
      <c r="E169" s="41"/>
      <c r="F169" s="42"/>
      <c r="G169" s="58"/>
      <c r="H169" s="41"/>
      <c r="I169" s="57"/>
      <c r="J169" s="45"/>
    </row>
    <row r="170" spans="1:10" ht="24.95" customHeight="1">
      <c r="A170" s="38"/>
      <c r="B170" s="55"/>
      <c r="C170" s="39"/>
      <c r="D170" s="40"/>
      <c r="E170" s="41"/>
      <c r="F170" s="42"/>
      <c r="G170" s="58"/>
      <c r="H170" s="41"/>
      <c r="I170" s="57"/>
      <c r="J170" s="45"/>
    </row>
    <row r="171" spans="1:10" ht="24.95" customHeight="1">
      <c r="A171" s="38"/>
      <c r="B171" s="55"/>
      <c r="C171" s="39"/>
      <c r="D171" s="40"/>
      <c r="E171" s="41"/>
      <c r="F171" s="42"/>
      <c r="G171" s="58"/>
      <c r="H171" s="41"/>
      <c r="I171" s="57"/>
      <c r="J171" s="45"/>
    </row>
    <row r="172" spans="1:10" ht="24.95" customHeight="1">
      <c r="A172" s="38"/>
      <c r="B172" s="55"/>
      <c r="C172" s="39"/>
      <c r="D172" s="40"/>
      <c r="E172" s="41"/>
      <c r="F172" s="42"/>
      <c r="G172" s="58"/>
      <c r="H172" s="41"/>
      <c r="I172" s="57"/>
      <c r="J172" s="45"/>
    </row>
    <row r="173" spans="1:10" ht="24.95" customHeight="1">
      <c r="A173" s="38"/>
      <c r="B173" s="55"/>
      <c r="C173" s="39"/>
      <c r="D173" s="40"/>
      <c r="E173" s="41"/>
      <c r="F173" s="42"/>
      <c r="G173" s="58"/>
      <c r="H173" s="41"/>
      <c r="I173" s="57"/>
      <c r="J173" s="45"/>
    </row>
    <row r="174" spans="1:10" ht="24.95" customHeight="1">
      <c r="A174" s="38"/>
      <c r="B174" s="55"/>
      <c r="C174" s="39"/>
      <c r="D174" s="40"/>
      <c r="E174" s="41"/>
      <c r="F174" s="42"/>
      <c r="G174" s="58"/>
      <c r="H174" s="41"/>
      <c r="I174" s="57"/>
      <c r="J174" s="45"/>
    </row>
    <row r="175" spans="1:10" ht="24.95" customHeight="1">
      <c r="A175" s="38"/>
      <c r="B175" s="55"/>
      <c r="C175" s="39"/>
      <c r="D175" s="40"/>
      <c r="E175" s="41"/>
      <c r="F175" s="42"/>
      <c r="G175" s="58"/>
      <c r="H175" s="41"/>
      <c r="I175" s="57"/>
      <c r="J175" s="45"/>
    </row>
    <row r="176" spans="1:10" ht="24.95" customHeight="1">
      <c r="A176" s="38"/>
      <c r="B176" s="55"/>
      <c r="C176" s="39"/>
      <c r="D176" s="40"/>
      <c r="E176" s="41"/>
      <c r="F176" s="42"/>
      <c r="G176" s="58"/>
      <c r="H176" s="41"/>
      <c r="I176" s="57"/>
      <c r="J176" s="45"/>
    </row>
    <row r="177" spans="1:10" ht="24.95" customHeight="1">
      <c r="A177" s="38"/>
      <c r="B177" s="55"/>
      <c r="C177" s="39"/>
      <c r="D177" s="40"/>
      <c r="E177" s="41"/>
      <c r="F177" s="42"/>
      <c r="G177" s="58"/>
      <c r="H177" s="41"/>
      <c r="I177" s="57"/>
      <c r="J177" s="45"/>
    </row>
    <row r="178" spans="1:10" ht="24.95" customHeight="1">
      <c r="A178" s="38"/>
      <c r="B178" s="55"/>
      <c r="C178" s="39"/>
      <c r="D178" s="40"/>
      <c r="E178" s="41"/>
      <c r="F178" s="42"/>
      <c r="G178" s="58"/>
      <c r="H178" s="41"/>
      <c r="I178" s="57"/>
      <c r="J178" s="45"/>
    </row>
    <row r="179" spans="1:10" ht="24.95" customHeight="1">
      <c r="A179" s="38"/>
      <c r="B179" s="55"/>
      <c r="C179" s="39"/>
      <c r="D179" s="40"/>
      <c r="E179" s="41"/>
      <c r="F179" s="42"/>
      <c r="G179" s="58"/>
      <c r="H179" s="41"/>
      <c r="I179" s="57"/>
      <c r="J179" s="45"/>
    </row>
    <row r="180" spans="1:10" ht="24.95" customHeight="1">
      <c r="A180" s="38"/>
      <c r="B180" s="55"/>
      <c r="C180" s="39"/>
      <c r="D180" s="40"/>
      <c r="E180" s="41"/>
      <c r="F180" s="42"/>
      <c r="G180" s="58"/>
      <c r="H180" s="41"/>
      <c r="I180" s="57"/>
      <c r="J180" s="45"/>
    </row>
    <row r="181" spans="1:10" ht="24.95" customHeight="1">
      <c r="A181" s="38"/>
      <c r="B181" s="55"/>
      <c r="C181" s="39"/>
      <c r="D181" s="40"/>
      <c r="E181" s="41"/>
      <c r="F181" s="42"/>
      <c r="G181" s="58"/>
      <c r="H181" s="41"/>
      <c r="I181" s="57"/>
      <c r="J181" s="45"/>
    </row>
    <row r="182" spans="1:10" ht="24.95" customHeight="1">
      <c r="A182" s="38"/>
      <c r="B182" s="55"/>
      <c r="C182" s="39"/>
      <c r="D182" s="40"/>
      <c r="E182" s="41"/>
      <c r="F182" s="42"/>
      <c r="G182" s="58"/>
      <c r="H182" s="41"/>
      <c r="I182" s="57"/>
      <c r="J182" s="45"/>
    </row>
    <row r="183" spans="1:10" ht="24.95" customHeight="1">
      <c r="A183" s="38"/>
      <c r="B183" s="55"/>
      <c r="C183" s="39"/>
      <c r="D183" s="40"/>
      <c r="E183" s="41"/>
      <c r="F183" s="42"/>
      <c r="G183" s="58"/>
      <c r="H183" s="41"/>
      <c r="I183" s="57"/>
      <c r="J183" s="45"/>
    </row>
    <row r="184" spans="1:10" ht="24.95" customHeight="1">
      <c r="A184" s="38"/>
      <c r="B184" s="55"/>
      <c r="C184" s="39"/>
      <c r="D184" s="40"/>
      <c r="E184" s="41"/>
      <c r="F184" s="42"/>
      <c r="G184" s="58"/>
      <c r="H184" s="41"/>
      <c r="I184" s="57"/>
      <c r="J184" s="45"/>
    </row>
    <row r="185" spans="1:10" ht="24.95" customHeight="1">
      <c r="A185" s="38"/>
      <c r="B185" s="55"/>
      <c r="C185" s="39"/>
      <c r="D185" s="40"/>
      <c r="E185" s="41"/>
      <c r="F185" s="42"/>
      <c r="G185" s="58"/>
      <c r="H185" s="41"/>
      <c r="I185" s="57"/>
      <c r="J185" s="45"/>
    </row>
    <row r="186" spans="1:10" ht="24.95" customHeight="1">
      <c r="A186" s="38"/>
      <c r="B186" s="55"/>
      <c r="C186" s="39"/>
      <c r="D186" s="40"/>
      <c r="E186" s="41"/>
      <c r="F186" s="42"/>
      <c r="G186" s="58"/>
      <c r="H186" s="41"/>
      <c r="I186" s="57"/>
      <c r="J186" s="45"/>
    </row>
    <row r="187" spans="1:10" ht="24.95" customHeight="1">
      <c r="A187" s="38"/>
      <c r="B187" s="55"/>
      <c r="C187" s="39"/>
      <c r="D187" s="40"/>
      <c r="E187" s="41"/>
      <c r="F187" s="42"/>
      <c r="G187" s="58"/>
      <c r="H187" s="41"/>
      <c r="I187" s="57"/>
      <c r="J187" s="45"/>
    </row>
    <row r="188" spans="1:10" ht="24.95" customHeight="1">
      <c r="A188" s="38"/>
      <c r="B188" s="55"/>
      <c r="C188" s="39"/>
      <c r="D188" s="40"/>
      <c r="E188" s="41"/>
      <c r="F188" s="42"/>
      <c r="G188" s="58"/>
      <c r="H188" s="41"/>
      <c r="I188" s="57"/>
      <c r="J188" s="45"/>
    </row>
    <row r="189" spans="1:10" ht="24.95" customHeight="1">
      <c r="A189" s="38"/>
      <c r="B189" s="55"/>
      <c r="C189" s="39"/>
      <c r="D189" s="40"/>
      <c r="E189" s="41"/>
      <c r="F189" s="42"/>
      <c r="G189" s="58"/>
      <c r="H189" s="41"/>
      <c r="I189" s="57"/>
      <c r="J189" s="45"/>
    </row>
    <row r="190" spans="1:10" ht="24.95" customHeight="1">
      <c r="A190" s="38"/>
      <c r="B190" s="55"/>
      <c r="C190" s="39"/>
      <c r="D190" s="40"/>
      <c r="E190" s="41"/>
      <c r="F190" s="42"/>
      <c r="G190" s="58"/>
      <c r="H190" s="41"/>
      <c r="I190" s="57"/>
      <c r="J190" s="45"/>
    </row>
    <row r="191" spans="1:10" ht="24.95" customHeight="1">
      <c r="A191" s="38"/>
      <c r="B191" s="55"/>
      <c r="C191" s="39"/>
      <c r="D191" s="40"/>
      <c r="E191" s="41"/>
      <c r="F191" s="42"/>
      <c r="G191" s="58"/>
      <c r="H191" s="41"/>
      <c r="I191" s="57"/>
      <c r="J191" s="45"/>
    </row>
    <row r="192" spans="1:10" ht="24.95" customHeight="1">
      <c r="A192" s="38"/>
      <c r="B192" s="55"/>
      <c r="C192" s="39"/>
      <c r="D192" s="40"/>
      <c r="E192" s="41"/>
      <c r="F192" s="42"/>
      <c r="G192" s="58"/>
      <c r="H192" s="41"/>
      <c r="I192" s="57"/>
      <c r="J192" s="45"/>
    </row>
    <row r="193" spans="1:10" ht="24.95" customHeight="1">
      <c r="A193" s="38"/>
      <c r="B193" s="55"/>
      <c r="C193" s="39"/>
      <c r="D193" s="40"/>
      <c r="E193" s="41"/>
      <c r="F193" s="42"/>
      <c r="G193" s="58"/>
      <c r="H193" s="41"/>
      <c r="I193" s="57"/>
      <c r="J193" s="45"/>
    </row>
    <row r="194" spans="1:10" ht="24.95" customHeight="1">
      <c r="A194" s="38"/>
      <c r="B194" s="55"/>
      <c r="C194" s="39"/>
      <c r="D194" s="40"/>
      <c r="E194" s="41"/>
      <c r="F194" s="42"/>
      <c r="G194" s="58"/>
      <c r="H194" s="41"/>
      <c r="I194" s="57"/>
      <c r="J194" s="45"/>
    </row>
    <row r="195" spans="1:10" ht="24.95" customHeight="1">
      <c r="A195" s="38"/>
      <c r="B195" s="55"/>
      <c r="C195" s="39"/>
      <c r="D195" s="40"/>
      <c r="E195" s="41"/>
      <c r="F195" s="42"/>
      <c r="G195" s="58"/>
      <c r="H195" s="41"/>
      <c r="I195" s="57"/>
      <c r="J195" s="45"/>
    </row>
    <row r="196" spans="1:10" ht="24.95" customHeight="1">
      <c r="A196" s="38"/>
      <c r="B196" s="55"/>
      <c r="C196" s="39"/>
      <c r="D196" s="40"/>
      <c r="E196" s="41"/>
      <c r="F196" s="42"/>
      <c r="G196" s="58"/>
      <c r="H196" s="41"/>
      <c r="I196" s="57"/>
      <c r="J196" s="45"/>
    </row>
    <row r="197" spans="1:10" ht="24.95" customHeight="1">
      <c r="A197" s="38"/>
      <c r="B197" s="55"/>
      <c r="C197" s="39"/>
      <c r="D197" s="40"/>
      <c r="E197" s="41"/>
      <c r="F197" s="42"/>
      <c r="G197" s="58"/>
      <c r="H197" s="41"/>
      <c r="I197" s="57"/>
      <c r="J197" s="45"/>
    </row>
    <row r="198" spans="1:10" ht="24.95" customHeight="1">
      <c r="A198" s="38"/>
      <c r="B198" s="55"/>
      <c r="C198" s="39"/>
      <c r="D198" s="40"/>
      <c r="E198" s="41"/>
      <c r="F198" s="42"/>
      <c r="G198" s="58"/>
      <c r="H198" s="41"/>
      <c r="I198" s="57"/>
      <c r="J198" s="45"/>
    </row>
    <row r="199" spans="1:10" ht="24.95" customHeight="1">
      <c r="A199" s="38"/>
      <c r="B199" s="55"/>
      <c r="C199" s="39"/>
      <c r="D199" s="40"/>
      <c r="E199" s="41"/>
      <c r="F199" s="42"/>
      <c r="G199" s="58"/>
      <c r="H199" s="41"/>
      <c r="I199" s="57"/>
      <c r="J199" s="45"/>
    </row>
    <row r="200" spans="1:10" ht="24.95" customHeight="1">
      <c r="A200" s="38"/>
      <c r="B200" s="55"/>
      <c r="C200" s="39"/>
      <c r="D200" s="40"/>
      <c r="E200" s="41"/>
      <c r="F200" s="42"/>
      <c r="G200" s="58"/>
      <c r="H200" s="41"/>
      <c r="I200" s="57"/>
      <c r="J200" s="45"/>
    </row>
    <row r="201" spans="1:10" ht="24.95" customHeight="1">
      <c r="A201" s="38"/>
      <c r="B201" s="55"/>
      <c r="C201" s="39"/>
      <c r="D201" s="40"/>
      <c r="E201" s="41"/>
      <c r="F201" s="42"/>
      <c r="G201" s="58"/>
      <c r="H201" s="41"/>
      <c r="I201" s="57"/>
      <c r="J201" s="45"/>
    </row>
    <row r="202" spans="1:10" ht="24.95" customHeight="1">
      <c r="A202" s="38"/>
      <c r="B202" s="55"/>
      <c r="C202" s="39"/>
      <c r="D202" s="40"/>
      <c r="E202" s="41"/>
      <c r="F202" s="42"/>
      <c r="G202" s="58"/>
      <c r="H202" s="41"/>
      <c r="I202" s="57"/>
      <c r="J202" s="45"/>
    </row>
    <row r="203" spans="1:10" ht="24.95" customHeight="1">
      <c r="A203" s="38"/>
      <c r="B203" s="55"/>
      <c r="C203" s="39"/>
      <c r="D203" s="40"/>
      <c r="E203" s="41"/>
      <c r="F203" s="42"/>
      <c r="G203" s="58"/>
      <c r="H203" s="41"/>
      <c r="I203" s="57"/>
      <c r="J203" s="45"/>
    </row>
    <row r="204" spans="1:10" ht="24.95" customHeight="1">
      <c r="A204" s="38"/>
      <c r="B204" s="55"/>
      <c r="C204" s="39"/>
      <c r="D204" s="40"/>
      <c r="E204" s="41"/>
      <c r="F204" s="42"/>
      <c r="G204" s="58"/>
      <c r="H204" s="41"/>
      <c r="I204" s="57"/>
      <c r="J204" s="45"/>
    </row>
    <row r="205" spans="1:10" ht="24.95" customHeight="1">
      <c r="A205" s="38"/>
      <c r="B205" s="55"/>
      <c r="C205" s="39"/>
      <c r="D205" s="40"/>
      <c r="E205" s="41"/>
      <c r="F205" s="42"/>
      <c r="G205" s="58"/>
      <c r="H205" s="41"/>
      <c r="I205" s="57"/>
      <c r="J205" s="45"/>
    </row>
    <row r="206" spans="1:10" ht="24.95" customHeight="1">
      <c r="A206" s="38"/>
      <c r="B206" s="55"/>
      <c r="C206" s="39"/>
      <c r="D206" s="40"/>
      <c r="E206" s="41"/>
      <c r="F206" s="42"/>
      <c r="G206" s="58"/>
      <c r="H206" s="41"/>
      <c r="I206" s="57"/>
      <c r="J206" s="45"/>
    </row>
    <row r="207" spans="1:10" ht="24.95" customHeight="1">
      <c r="A207" s="38"/>
      <c r="B207" s="55"/>
      <c r="C207" s="39"/>
      <c r="D207" s="40"/>
      <c r="E207" s="41"/>
      <c r="F207" s="42"/>
      <c r="G207" s="58"/>
      <c r="H207" s="41"/>
      <c r="I207" s="57"/>
      <c r="J207" s="45"/>
    </row>
    <row r="208" spans="1:10" ht="24.95" customHeight="1">
      <c r="A208" s="38"/>
      <c r="B208" s="55"/>
      <c r="C208" s="39"/>
      <c r="D208" s="40"/>
      <c r="E208" s="41"/>
      <c r="F208" s="42"/>
      <c r="G208" s="58"/>
      <c r="H208" s="41"/>
      <c r="I208" s="57"/>
      <c r="J208" s="45"/>
    </row>
    <row r="209" spans="1:10" ht="24.95" customHeight="1">
      <c r="A209" s="38"/>
      <c r="B209" s="55"/>
      <c r="C209" s="39"/>
      <c r="D209" s="40"/>
      <c r="E209" s="41"/>
      <c r="F209" s="42"/>
      <c r="G209" s="58"/>
      <c r="H209" s="41"/>
      <c r="I209" s="57"/>
      <c r="J209" s="45"/>
    </row>
    <row r="210" spans="1:10" ht="24.95" customHeight="1">
      <c r="A210" s="38"/>
      <c r="B210" s="55"/>
      <c r="C210" s="39"/>
      <c r="D210" s="40"/>
      <c r="E210" s="41"/>
      <c r="F210" s="42"/>
      <c r="G210" s="58"/>
      <c r="H210" s="41"/>
      <c r="I210" s="57"/>
      <c r="J210" s="45"/>
    </row>
    <row r="211" spans="1:10" ht="24.95" customHeight="1">
      <c r="A211" s="38"/>
      <c r="B211" s="55"/>
      <c r="C211" s="39"/>
      <c r="D211" s="40"/>
      <c r="E211" s="41"/>
      <c r="F211" s="42"/>
      <c r="G211" s="58"/>
      <c r="H211" s="41"/>
      <c r="I211" s="57"/>
      <c r="J211" s="45"/>
    </row>
    <row r="212" spans="1:10" ht="24.95" customHeight="1">
      <c r="A212" s="38"/>
      <c r="B212" s="55"/>
      <c r="C212" s="39"/>
      <c r="D212" s="40"/>
      <c r="E212" s="41"/>
      <c r="F212" s="42"/>
      <c r="G212" s="58"/>
      <c r="H212" s="41"/>
      <c r="I212" s="57"/>
      <c r="J212" s="45"/>
    </row>
    <row r="213" spans="1:10" ht="24.95" customHeight="1">
      <c r="A213" s="38"/>
      <c r="B213" s="55"/>
      <c r="C213" s="39"/>
      <c r="D213" s="40"/>
      <c r="E213" s="41"/>
      <c r="F213" s="42"/>
      <c r="G213" s="58"/>
      <c r="H213" s="41"/>
      <c r="I213" s="57"/>
      <c r="J213" s="45"/>
    </row>
    <row r="214" spans="1:10" ht="24.95" customHeight="1">
      <c r="A214" s="38"/>
      <c r="B214" s="55"/>
      <c r="C214" s="39"/>
      <c r="D214" s="40"/>
      <c r="E214" s="41"/>
      <c r="F214" s="42"/>
      <c r="G214" s="58"/>
      <c r="H214" s="41"/>
      <c r="I214" s="57"/>
      <c r="J214" s="45"/>
    </row>
    <row r="215" spans="1:10" ht="24.95" customHeight="1">
      <c r="A215" s="38"/>
      <c r="B215" s="55"/>
      <c r="C215" s="39"/>
      <c r="D215" s="40"/>
      <c r="E215" s="41"/>
      <c r="F215" s="42"/>
      <c r="G215" s="58"/>
      <c r="H215" s="41"/>
      <c r="I215" s="57"/>
      <c r="J215" s="45"/>
    </row>
    <row r="216" spans="1:10" ht="24.95" customHeight="1">
      <c r="A216" s="38"/>
      <c r="B216" s="55"/>
      <c r="C216" s="39"/>
      <c r="D216" s="40"/>
      <c r="E216" s="41"/>
      <c r="F216" s="42"/>
      <c r="G216" s="58"/>
      <c r="H216" s="41"/>
      <c r="I216" s="57"/>
      <c r="J216" s="45"/>
    </row>
    <row r="217" spans="1:10" ht="20.100000000000001" customHeight="1">
      <c r="A217" s="38"/>
      <c r="B217" s="55"/>
      <c r="C217" s="39"/>
      <c r="D217" s="40"/>
      <c r="E217" s="41"/>
      <c r="F217" s="42"/>
      <c r="G217" s="58"/>
      <c r="H217" s="41"/>
      <c r="I217" s="57"/>
      <c r="J217" s="45"/>
    </row>
    <row r="218" spans="1:10" ht="20.100000000000001" customHeight="1">
      <c r="A218" s="38"/>
      <c r="B218" s="55"/>
      <c r="C218" s="39"/>
      <c r="D218" s="40"/>
      <c r="E218" s="41"/>
      <c r="F218" s="42"/>
      <c r="G218" s="58"/>
      <c r="H218" s="41"/>
      <c r="I218" s="57"/>
      <c r="J218" s="45"/>
    </row>
    <row r="219" spans="1:10" ht="20.100000000000001" customHeight="1">
      <c r="A219" s="38"/>
      <c r="B219" s="55"/>
      <c r="C219" s="39"/>
      <c r="D219" s="40"/>
      <c r="E219" s="41"/>
      <c r="F219" s="42"/>
      <c r="G219" s="58"/>
      <c r="H219" s="41"/>
      <c r="I219" s="57"/>
      <c r="J219" s="45"/>
    </row>
    <row r="220" spans="1:10" ht="20.100000000000001" customHeight="1">
      <c r="A220" s="38"/>
      <c r="B220" s="55"/>
      <c r="C220" s="39"/>
      <c r="D220" s="40"/>
      <c r="E220" s="41"/>
      <c r="F220" s="42"/>
      <c r="G220" s="58"/>
      <c r="H220" s="41"/>
      <c r="I220" s="57"/>
      <c r="J220" s="45"/>
    </row>
    <row r="221" spans="1:10" ht="20.100000000000001" customHeight="1">
      <c r="A221" s="38"/>
      <c r="B221" s="55"/>
      <c r="C221" s="39"/>
      <c r="D221" s="40"/>
      <c r="E221" s="41"/>
      <c r="F221" s="42"/>
      <c r="G221" s="58"/>
      <c r="H221" s="41"/>
      <c r="I221" s="57"/>
      <c r="J221" s="45"/>
    </row>
    <row r="222" spans="1:10" ht="20.100000000000001" customHeight="1">
      <c r="A222" s="38"/>
      <c r="B222" s="55"/>
      <c r="C222" s="39"/>
      <c r="D222" s="40"/>
      <c r="E222" s="41"/>
      <c r="F222" s="42"/>
      <c r="G222" s="58"/>
      <c r="H222" s="41"/>
      <c r="I222" s="57"/>
      <c r="J222" s="45"/>
    </row>
    <row r="223" spans="1:10" ht="20.100000000000001" customHeight="1">
      <c r="A223" s="38"/>
      <c r="B223" s="55"/>
      <c r="C223" s="39"/>
      <c r="D223" s="40"/>
      <c r="E223" s="41"/>
      <c r="F223" s="42"/>
      <c r="G223" s="58"/>
      <c r="H223" s="41"/>
      <c r="I223" s="57"/>
      <c r="J223" s="45"/>
    </row>
    <row r="224" spans="1:10" ht="20.100000000000001" customHeight="1">
      <c r="A224" s="38"/>
      <c r="B224" s="55"/>
      <c r="C224" s="39"/>
      <c r="D224" s="40"/>
      <c r="E224" s="41"/>
      <c r="F224" s="42"/>
      <c r="G224" s="58"/>
      <c r="H224" s="41"/>
      <c r="I224" s="57"/>
      <c r="J224" s="45"/>
    </row>
    <row r="225" spans="1:10" ht="20.100000000000001" customHeight="1">
      <c r="A225" s="38"/>
      <c r="B225" s="55"/>
      <c r="C225" s="39"/>
      <c r="D225" s="40"/>
      <c r="E225" s="41"/>
      <c r="F225" s="42"/>
      <c r="G225" s="58"/>
      <c r="H225" s="41"/>
      <c r="I225" s="57"/>
      <c r="J225" s="45"/>
    </row>
    <row r="226" spans="1:10" ht="20.100000000000001" customHeight="1">
      <c r="A226" s="38"/>
      <c r="B226" s="55"/>
      <c r="C226" s="39"/>
      <c r="D226" s="40"/>
      <c r="E226" s="41"/>
      <c r="F226" s="42"/>
      <c r="G226" s="58"/>
      <c r="H226" s="41"/>
      <c r="I226" s="57"/>
      <c r="J226" s="45"/>
    </row>
    <row r="227" spans="1:10" ht="20.100000000000001" customHeight="1">
      <c r="A227" s="38"/>
      <c r="B227" s="55"/>
      <c r="C227" s="39"/>
      <c r="D227" s="40"/>
      <c r="E227" s="41"/>
      <c r="F227" s="42"/>
      <c r="G227" s="58"/>
      <c r="H227" s="41"/>
      <c r="I227" s="57"/>
      <c r="J227" s="45"/>
    </row>
    <row r="228" spans="1:10" ht="20.100000000000001" customHeight="1">
      <c r="A228" s="38"/>
      <c r="B228" s="55"/>
      <c r="C228" s="39"/>
      <c r="D228" s="40"/>
      <c r="E228" s="41"/>
      <c r="F228" s="42"/>
      <c r="G228" s="58"/>
      <c r="H228" s="41"/>
      <c r="I228" s="57"/>
      <c r="J228" s="45"/>
    </row>
    <row r="229" spans="1:10" ht="20.100000000000001" customHeight="1">
      <c r="A229" s="38"/>
      <c r="B229" s="55"/>
      <c r="C229" s="39"/>
      <c r="D229" s="40"/>
      <c r="E229" s="41"/>
      <c r="F229" s="42"/>
      <c r="G229" s="58"/>
      <c r="H229" s="41"/>
      <c r="I229" s="57"/>
      <c r="J229" s="45"/>
    </row>
    <row r="230" spans="1:10" ht="20.100000000000001" customHeight="1">
      <c r="A230" s="38"/>
      <c r="B230" s="55"/>
      <c r="C230" s="39"/>
      <c r="D230" s="40"/>
      <c r="E230" s="41"/>
      <c r="F230" s="42"/>
      <c r="G230" s="58"/>
      <c r="H230" s="41"/>
      <c r="I230" s="57"/>
      <c r="J230" s="45"/>
    </row>
    <row r="231" spans="1:10" ht="20.100000000000001" customHeight="1">
      <c r="A231" s="38"/>
      <c r="B231" s="55"/>
      <c r="C231" s="39"/>
      <c r="D231" s="40"/>
      <c r="E231" s="41"/>
      <c r="F231" s="42"/>
      <c r="G231" s="58"/>
      <c r="H231" s="41"/>
      <c r="I231" s="57"/>
      <c r="J231" s="45"/>
    </row>
    <row r="232" spans="1:10" ht="20.100000000000001" customHeight="1">
      <c r="A232" s="38"/>
      <c r="B232" s="55"/>
      <c r="C232" s="39"/>
      <c r="D232" s="40"/>
      <c r="E232" s="41"/>
      <c r="F232" s="42"/>
      <c r="G232" s="58"/>
      <c r="H232" s="41"/>
      <c r="I232" s="57"/>
      <c r="J232" s="45"/>
    </row>
    <row r="233" spans="1:10" ht="20.100000000000001" customHeight="1">
      <c r="A233" s="38"/>
      <c r="B233" s="55"/>
      <c r="C233" s="39"/>
      <c r="D233" s="40"/>
      <c r="E233" s="41"/>
      <c r="F233" s="42"/>
      <c r="G233" s="58"/>
      <c r="H233" s="41"/>
      <c r="I233" s="57"/>
      <c r="J233" s="45"/>
    </row>
    <row r="234" spans="1:10" ht="20.100000000000001" customHeight="1">
      <c r="A234" s="38"/>
      <c r="B234" s="55"/>
      <c r="C234" s="39"/>
      <c r="D234" s="40"/>
      <c r="E234" s="41"/>
      <c r="F234" s="42"/>
      <c r="G234" s="58"/>
      <c r="H234" s="41"/>
      <c r="I234" s="57"/>
      <c r="J234" s="45"/>
    </row>
    <row r="235" spans="1:10" ht="20.100000000000001" customHeight="1">
      <c r="A235" s="38"/>
      <c r="B235" s="55"/>
      <c r="C235" s="39"/>
      <c r="D235" s="40"/>
      <c r="E235" s="41"/>
      <c r="F235" s="42"/>
      <c r="G235" s="58"/>
      <c r="H235" s="41"/>
      <c r="I235" s="57"/>
      <c r="J235" s="45"/>
    </row>
    <row r="236" spans="1:10" ht="20.100000000000001" customHeight="1">
      <c r="A236" s="38"/>
      <c r="B236" s="55"/>
      <c r="C236" s="39"/>
      <c r="D236" s="40"/>
      <c r="E236" s="41"/>
      <c r="F236" s="42"/>
      <c r="G236" s="58"/>
      <c r="H236" s="41"/>
      <c r="I236" s="57"/>
      <c r="J236" s="45"/>
    </row>
    <row r="237" spans="1:10" ht="20.100000000000001" customHeight="1">
      <c r="A237" s="38"/>
      <c r="B237" s="55"/>
      <c r="C237" s="39"/>
      <c r="D237" s="40"/>
      <c r="E237" s="41"/>
      <c r="F237" s="42"/>
      <c r="G237" s="58"/>
      <c r="H237" s="41"/>
      <c r="I237" s="57"/>
      <c r="J237" s="45"/>
    </row>
    <row r="238" spans="1:10" ht="20.100000000000001" customHeight="1">
      <c r="A238" s="38"/>
      <c r="B238" s="55"/>
      <c r="C238" s="39"/>
      <c r="D238" s="40"/>
      <c r="E238" s="41"/>
      <c r="F238" s="42"/>
      <c r="G238" s="58"/>
      <c r="H238" s="41"/>
      <c r="I238" s="57"/>
      <c r="J238" s="45"/>
    </row>
    <row r="239" spans="1:10" ht="20.100000000000001" customHeight="1">
      <c r="A239" s="38"/>
      <c r="B239" s="55"/>
      <c r="C239" s="39"/>
      <c r="D239" s="40"/>
      <c r="E239" s="41"/>
      <c r="F239" s="42"/>
      <c r="G239" s="58"/>
      <c r="H239" s="41"/>
      <c r="I239" s="57"/>
      <c r="J239" s="45"/>
    </row>
    <row r="240" spans="1:10" ht="20.100000000000001" customHeight="1">
      <c r="A240" s="38"/>
      <c r="B240" s="55"/>
      <c r="C240" s="39"/>
      <c r="D240" s="40"/>
      <c r="E240" s="41"/>
      <c r="F240" s="42"/>
      <c r="G240" s="58"/>
      <c r="H240" s="41"/>
      <c r="I240" s="57"/>
      <c r="J240" s="45"/>
    </row>
    <row r="241" spans="1:10" ht="20.100000000000001" customHeight="1">
      <c r="A241" s="38"/>
      <c r="B241" s="55"/>
      <c r="C241" s="39"/>
      <c r="D241" s="40"/>
      <c r="E241" s="41"/>
      <c r="F241" s="42"/>
      <c r="G241" s="58"/>
      <c r="H241" s="41"/>
      <c r="I241" s="57"/>
      <c r="J241" s="45"/>
    </row>
    <row r="242" spans="1:10" ht="20.100000000000001" customHeight="1">
      <c r="A242" s="38"/>
      <c r="B242" s="55"/>
      <c r="C242" s="39"/>
      <c r="D242" s="40"/>
      <c r="E242" s="41"/>
      <c r="F242" s="42"/>
      <c r="G242" s="58"/>
      <c r="H242" s="41"/>
      <c r="I242" s="57"/>
      <c r="J242" s="45"/>
    </row>
    <row r="243" spans="1:10" ht="20.100000000000001" customHeight="1">
      <c r="A243" s="38"/>
      <c r="B243" s="55"/>
      <c r="C243" s="39"/>
      <c r="D243" s="40"/>
      <c r="E243" s="41"/>
      <c r="F243" s="42"/>
      <c r="G243" s="58"/>
      <c r="H243" s="41"/>
      <c r="I243" s="57"/>
      <c r="J243" s="45"/>
    </row>
    <row r="244" spans="1:10" ht="20.100000000000001" customHeight="1">
      <c r="A244" s="38"/>
      <c r="B244" s="55"/>
      <c r="C244" s="39"/>
      <c r="D244" s="40"/>
      <c r="E244" s="41"/>
      <c r="F244" s="42"/>
      <c r="G244" s="58"/>
      <c r="H244" s="41"/>
      <c r="I244" s="57"/>
      <c r="J244" s="45"/>
    </row>
    <row r="245" spans="1:10" ht="20.100000000000001" customHeight="1">
      <c r="A245" s="38"/>
      <c r="B245" s="55"/>
      <c r="C245" s="39"/>
      <c r="D245" s="40"/>
      <c r="E245" s="41"/>
      <c r="F245" s="42"/>
      <c r="G245" s="58"/>
      <c r="H245" s="41"/>
      <c r="I245" s="57"/>
      <c r="J245" s="45"/>
    </row>
    <row r="246" spans="1:10" ht="20.100000000000001" customHeight="1">
      <c r="A246" s="38"/>
      <c r="B246" s="55"/>
      <c r="C246" s="39"/>
      <c r="D246" s="40"/>
      <c r="E246" s="41"/>
      <c r="F246" s="42"/>
      <c r="G246" s="58"/>
      <c r="H246" s="41"/>
      <c r="I246" s="57"/>
      <c r="J246" s="45"/>
    </row>
    <row r="247" spans="1:10" ht="20.100000000000001" customHeight="1">
      <c r="A247" s="38"/>
      <c r="B247" s="55"/>
      <c r="C247" s="39"/>
      <c r="D247" s="40"/>
      <c r="E247" s="41"/>
      <c r="F247" s="42"/>
      <c r="G247" s="58"/>
      <c r="H247" s="41"/>
      <c r="I247" s="57"/>
      <c r="J247" s="45"/>
    </row>
    <row r="248" spans="1:10" ht="20.100000000000001" customHeight="1">
      <c r="A248" s="38"/>
      <c r="B248" s="55"/>
      <c r="C248" s="39"/>
      <c r="D248" s="40"/>
      <c r="E248" s="41"/>
      <c r="F248" s="42"/>
      <c r="G248" s="58"/>
      <c r="H248" s="41"/>
      <c r="I248" s="57"/>
      <c r="J248" s="45"/>
    </row>
    <row r="249" spans="1:10" ht="20.100000000000001" customHeight="1">
      <c r="A249" s="38"/>
      <c r="B249" s="55"/>
      <c r="C249" s="39"/>
      <c r="D249" s="40"/>
      <c r="E249" s="41"/>
      <c r="F249" s="42"/>
      <c r="G249" s="58"/>
      <c r="H249" s="41"/>
      <c r="I249" s="57"/>
      <c r="J249" s="45"/>
    </row>
    <row r="250" spans="1:10" ht="20.100000000000001" customHeight="1">
      <c r="A250" s="38"/>
      <c r="B250" s="55"/>
      <c r="C250" s="39"/>
      <c r="D250" s="40"/>
      <c r="E250" s="41"/>
      <c r="F250" s="42"/>
      <c r="G250" s="58"/>
      <c r="H250" s="41"/>
      <c r="I250" s="57"/>
      <c r="J250" s="45"/>
    </row>
    <row r="251" spans="1:10" ht="20.100000000000001" customHeight="1">
      <c r="A251" s="38"/>
      <c r="B251" s="55"/>
      <c r="C251" s="39"/>
      <c r="D251" s="40"/>
      <c r="E251" s="41"/>
      <c r="F251" s="42"/>
      <c r="G251" s="58"/>
      <c r="H251" s="41"/>
      <c r="I251" s="57"/>
      <c r="J251" s="45"/>
    </row>
    <row r="252" spans="1:10" ht="20.100000000000001" customHeight="1">
      <c r="A252" s="38"/>
      <c r="B252" s="55"/>
      <c r="C252" s="39"/>
      <c r="D252" s="40"/>
      <c r="E252" s="41"/>
      <c r="F252" s="42"/>
      <c r="G252" s="58"/>
      <c r="H252" s="41"/>
      <c r="I252" s="57"/>
      <c r="J252" s="45"/>
    </row>
    <row r="253" spans="1:10" ht="20.100000000000001" customHeight="1">
      <c r="A253" s="38"/>
      <c r="B253" s="55"/>
      <c r="C253" s="39"/>
      <c r="D253" s="40"/>
      <c r="E253" s="41"/>
      <c r="F253" s="42"/>
      <c r="G253" s="58"/>
      <c r="H253" s="41"/>
      <c r="I253" s="57"/>
      <c r="J253" s="45"/>
    </row>
    <row r="254" spans="1:10" ht="20.100000000000001" customHeight="1">
      <c r="A254" s="38"/>
      <c r="B254" s="55"/>
      <c r="C254" s="39"/>
      <c r="D254" s="40"/>
      <c r="E254" s="41"/>
      <c r="F254" s="42"/>
      <c r="G254" s="58"/>
      <c r="H254" s="41"/>
      <c r="I254" s="57"/>
      <c r="J254" s="45"/>
    </row>
    <row r="255" spans="1:10" ht="20.100000000000001" customHeight="1">
      <c r="A255" s="38"/>
      <c r="B255" s="55"/>
      <c r="C255" s="39"/>
      <c r="D255" s="40"/>
      <c r="E255" s="41"/>
      <c r="F255" s="42"/>
      <c r="G255" s="58"/>
      <c r="H255" s="41"/>
      <c r="I255" s="57"/>
      <c r="J255" s="45"/>
    </row>
    <row r="256" spans="1:10" ht="20.100000000000001" customHeight="1">
      <c r="A256" s="38"/>
      <c r="B256" s="55"/>
      <c r="C256" s="39"/>
      <c r="D256" s="40"/>
      <c r="E256" s="41"/>
      <c r="F256" s="42"/>
      <c r="G256" s="58"/>
      <c r="H256" s="41"/>
      <c r="I256" s="57"/>
      <c r="J256" s="45"/>
    </row>
    <row r="257" spans="1:10" ht="20.100000000000001" customHeight="1">
      <c r="A257" s="38"/>
      <c r="B257" s="55"/>
      <c r="C257" s="39"/>
      <c r="D257" s="40"/>
      <c r="E257" s="41"/>
      <c r="F257" s="42"/>
      <c r="G257" s="58"/>
      <c r="H257" s="41"/>
      <c r="I257" s="57"/>
      <c r="J257" s="45"/>
    </row>
    <row r="258" spans="1:10" ht="20.100000000000001" customHeight="1">
      <c r="A258" s="38"/>
      <c r="B258" s="55"/>
      <c r="C258" s="39"/>
      <c r="D258" s="40"/>
      <c r="E258" s="41"/>
      <c r="F258" s="42"/>
      <c r="G258" s="58"/>
      <c r="H258" s="41"/>
      <c r="I258" s="57"/>
      <c r="J258" s="45"/>
    </row>
    <row r="259" spans="1:10" ht="20.100000000000001" customHeight="1">
      <c r="A259" s="38"/>
      <c r="B259" s="55"/>
      <c r="C259" s="39"/>
      <c r="D259" s="40"/>
      <c r="E259" s="41"/>
      <c r="F259" s="42"/>
      <c r="G259" s="58"/>
      <c r="H259" s="41"/>
      <c r="I259" s="57"/>
      <c r="J259" s="45"/>
    </row>
    <row r="260" spans="1:10" ht="20.100000000000001" customHeight="1">
      <c r="A260" s="38"/>
      <c r="B260" s="55"/>
      <c r="C260" s="39"/>
      <c r="D260" s="40"/>
      <c r="E260" s="41"/>
      <c r="F260" s="42"/>
      <c r="G260" s="56"/>
      <c r="H260" s="41"/>
      <c r="I260" s="57"/>
      <c r="J260" s="45"/>
    </row>
    <row r="261" spans="1:10" ht="20.100000000000001" customHeight="1">
      <c r="A261" s="38"/>
      <c r="B261" s="55"/>
      <c r="C261" s="39"/>
      <c r="D261" s="40"/>
      <c r="E261" s="41"/>
      <c r="F261" s="42"/>
      <c r="G261" s="56"/>
      <c r="H261" s="41"/>
      <c r="I261" s="57"/>
      <c r="J261" s="45"/>
    </row>
    <row r="262" spans="1:10" ht="20.100000000000001" customHeight="1">
      <c r="A262" s="38"/>
      <c r="B262" s="55"/>
      <c r="C262" s="39"/>
      <c r="D262" s="40"/>
      <c r="E262" s="41"/>
      <c r="F262" s="42"/>
      <c r="G262" s="56"/>
      <c r="H262" s="41"/>
      <c r="I262" s="57"/>
      <c r="J262" s="45"/>
    </row>
    <row r="263" spans="1:10" ht="20.100000000000001" customHeight="1">
      <c r="A263" s="38"/>
      <c r="B263" s="55"/>
      <c r="C263" s="39"/>
      <c r="D263" s="40"/>
      <c r="E263" s="41"/>
      <c r="F263" s="42"/>
      <c r="G263" s="56"/>
      <c r="H263" s="41"/>
      <c r="I263" s="57"/>
      <c r="J263" s="45"/>
    </row>
    <row r="264" spans="1:10" ht="20.100000000000001" customHeight="1">
      <c r="A264" s="38"/>
      <c r="B264" s="55"/>
      <c r="C264" s="39"/>
      <c r="D264" s="40"/>
      <c r="E264" s="41"/>
      <c r="F264" s="42"/>
      <c r="G264" s="56"/>
      <c r="H264" s="41"/>
      <c r="I264" s="57"/>
      <c r="J264" s="45"/>
    </row>
    <row r="265" spans="1:10" ht="20.100000000000001" customHeight="1">
      <c r="A265" s="38"/>
      <c r="B265" s="55"/>
      <c r="C265" s="39"/>
      <c r="D265" s="40"/>
      <c r="E265" s="41"/>
      <c r="F265" s="42"/>
      <c r="G265" s="56"/>
      <c r="H265" s="41"/>
      <c r="I265" s="57"/>
      <c r="J265" s="45"/>
    </row>
    <row r="266" spans="1:10" ht="20.100000000000001" customHeight="1">
      <c r="A266" s="38"/>
      <c r="B266" s="55"/>
      <c r="C266" s="39"/>
      <c r="D266" s="40"/>
      <c r="E266" s="41"/>
      <c r="F266" s="42"/>
      <c r="G266" s="56"/>
      <c r="H266" s="41"/>
      <c r="I266" s="57"/>
      <c r="J266" s="45"/>
    </row>
    <row r="267" spans="1:10" ht="20.100000000000001" customHeight="1">
      <c r="A267" s="38"/>
      <c r="B267" s="55"/>
      <c r="C267" s="39"/>
      <c r="D267" s="40"/>
      <c r="E267" s="41"/>
      <c r="F267" s="42"/>
      <c r="G267" s="56"/>
      <c r="H267" s="41"/>
      <c r="I267" s="57"/>
      <c r="J267" s="45"/>
    </row>
    <row r="268" spans="1:10" ht="20.100000000000001" customHeight="1">
      <c r="A268" s="38"/>
      <c r="B268" s="55"/>
      <c r="C268" s="39"/>
      <c r="D268" s="40"/>
      <c r="E268" s="41"/>
      <c r="F268" s="42"/>
      <c r="G268" s="56"/>
      <c r="H268" s="41"/>
      <c r="I268" s="57"/>
      <c r="J268" s="45"/>
    </row>
    <row r="269" spans="1:10" ht="20.100000000000001" customHeight="1">
      <c r="A269" s="38"/>
      <c r="B269" s="55"/>
      <c r="C269" s="39"/>
      <c r="D269" s="40"/>
      <c r="E269" s="41"/>
      <c r="F269" s="42"/>
      <c r="G269" s="56"/>
      <c r="H269" s="41"/>
      <c r="I269" s="57"/>
      <c r="J269" s="45"/>
    </row>
    <row r="270" spans="1:10" ht="20.100000000000001" customHeight="1">
      <c r="A270" s="38"/>
      <c r="B270" s="55"/>
      <c r="C270" s="39"/>
      <c r="D270" s="40"/>
      <c r="E270" s="41"/>
      <c r="F270" s="42"/>
      <c r="G270" s="56"/>
      <c r="H270" s="41"/>
      <c r="I270" s="57"/>
      <c r="J270" s="45"/>
    </row>
    <row r="271" spans="1:10" ht="20.100000000000001" customHeight="1">
      <c r="A271" s="38"/>
      <c r="B271" s="55"/>
      <c r="C271" s="39"/>
      <c r="D271" s="40"/>
      <c r="E271" s="41"/>
      <c r="F271" s="42"/>
      <c r="G271" s="56"/>
      <c r="H271" s="41"/>
      <c r="I271" s="57"/>
      <c r="J271" s="45"/>
    </row>
    <row r="272" spans="1:10" ht="20.100000000000001" customHeight="1">
      <c r="A272" s="38"/>
      <c r="B272" s="55"/>
      <c r="C272" s="39"/>
      <c r="D272" s="40"/>
      <c r="E272" s="41"/>
      <c r="F272" s="42"/>
      <c r="G272" s="56"/>
      <c r="H272" s="41"/>
      <c r="I272" s="57"/>
      <c r="J272" s="45"/>
    </row>
    <row r="273" spans="1:10" ht="20.100000000000001" customHeight="1">
      <c r="A273" s="38"/>
      <c r="B273" s="55"/>
      <c r="C273" s="39"/>
      <c r="D273" s="40"/>
      <c r="E273" s="41"/>
      <c r="F273" s="42"/>
      <c r="G273" s="56"/>
      <c r="H273" s="41"/>
      <c r="I273" s="57"/>
      <c r="J273" s="45"/>
    </row>
    <row r="274" spans="1:10" ht="20.100000000000001" customHeight="1">
      <c r="A274" s="38"/>
      <c r="B274" s="55"/>
      <c r="C274" s="39"/>
      <c r="D274" s="40"/>
      <c r="E274" s="41"/>
      <c r="F274" s="42"/>
      <c r="G274" s="56"/>
      <c r="H274" s="41"/>
      <c r="I274" s="57"/>
      <c r="J274" s="45"/>
    </row>
    <row r="275" spans="1:10" ht="20.100000000000001" customHeight="1">
      <c r="A275" s="38"/>
      <c r="B275" s="55"/>
      <c r="C275" s="39"/>
      <c r="D275" s="40"/>
      <c r="E275" s="41"/>
      <c r="F275" s="42"/>
      <c r="G275" s="56"/>
      <c r="H275" s="41"/>
      <c r="I275" s="57"/>
      <c r="J275" s="45"/>
    </row>
    <row r="276" spans="1:10" ht="20.100000000000001" customHeight="1">
      <c r="A276" s="38"/>
      <c r="B276" s="55"/>
      <c r="C276" s="39"/>
      <c r="D276" s="40"/>
      <c r="E276" s="41"/>
      <c r="F276" s="42"/>
      <c r="G276" s="56"/>
      <c r="H276" s="41"/>
      <c r="I276" s="57"/>
      <c r="J276" s="45"/>
    </row>
    <row r="277" spans="1:10" ht="20.100000000000001" customHeight="1">
      <c r="A277" s="38"/>
      <c r="B277" s="55"/>
      <c r="C277" s="39"/>
      <c r="D277" s="40"/>
      <c r="E277" s="41"/>
      <c r="F277" s="42"/>
      <c r="G277" s="56"/>
      <c r="H277" s="41"/>
      <c r="I277" s="57"/>
      <c r="J277" s="45"/>
    </row>
    <row r="278" spans="1:10" ht="20.100000000000001" customHeight="1">
      <c r="A278" s="38"/>
      <c r="B278" s="55"/>
      <c r="C278" s="39"/>
      <c r="D278" s="40"/>
      <c r="E278" s="41"/>
      <c r="F278" s="42"/>
      <c r="G278" s="56"/>
      <c r="H278" s="41"/>
      <c r="I278" s="57"/>
      <c r="J278" s="45"/>
    </row>
    <row r="279" spans="1:10" ht="20.100000000000001" customHeight="1">
      <c r="A279" s="38"/>
      <c r="B279" s="55"/>
      <c r="C279" s="39"/>
      <c r="D279" s="40"/>
      <c r="E279" s="41"/>
      <c r="F279" s="42"/>
      <c r="G279" s="56"/>
      <c r="H279" s="41"/>
      <c r="I279" s="57"/>
      <c r="J279" s="45"/>
    </row>
    <row r="280" spans="1:10" ht="20.100000000000001" customHeight="1">
      <c r="A280" s="38"/>
      <c r="B280" s="55"/>
      <c r="C280" s="39"/>
      <c r="D280" s="40"/>
      <c r="E280" s="41"/>
      <c r="F280" s="42"/>
      <c r="G280" s="56"/>
      <c r="H280" s="41"/>
      <c r="I280" s="57"/>
      <c r="J280" s="45"/>
    </row>
    <row r="281" spans="1:10" ht="20.100000000000001" customHeight="1">
      <c r="A281" s="38"/>
      <c r="B281" s="55"/>
      <c r="C281" s="39"/>
      <c r="D281" s="40"/>
      <c r="E281" s="41"/>
      <c r="F281" s="42"/>
      <c r="G281" s="56"/>
      <c r="H281" s="41"/>
      <c r="I281" s="57"/>
      <c r="J281" s="45"/>
    </row>
    <row r="282" spans="1:10" ht="20.100000000000001" customHeight="1">
      <c r="A282" s="38"/>
      <c r="B282" s="55"/>
      <c r="C282" s="39"/>
      <c r="D282" s="40"/>
      <c r="E282" s="41"/>
      <c r="F282" s="42"/>
      <c r="G282" s="56"/>
      <c r="H282" s="41"/>
      <c r="I282" s="57"/>
      <c r="J282" s="45"/>
    </row>
    <row r="283" spans="1:10" ht="20.100000000000001" customHeight="1">
      <c r="A283" s="38"/>
      <c r="B283" s="55"/>
      <c r="C283" s="39"/>
      <c r="D283" s="40"/>
      <c r="E283" s="41"/>
      <c r="F283" s="42"/>
      <c r="G283" s="56"/>
      <c r="H283" s="41"/>
      <c r="I283" s="57"/>
      <c r="J283" s="45"/>
    </row>
    <row r="284" spans="1:10" ht="20.100000000000001" customHeight="1">
      <c r="A284" s="38"/>
      <c r="B284" s="55"/>
      <c r="C284" s="39"/>
      <c r="D284" s="40"/>
      <c r="E284" s="41"/>
      <c r="F284" s="42"/>
      <c r="G284" s="56"/>
      <c r="H284" s="41"/>
      <c r="I284" s="57"/>
      <c r="J284" s="45"/>
    </row>
    <row r="285" spans="1:10" ht="20.100000000000001" customHeight="1">
      <c r="A285" s="38"/>
      <c r="B285" s="55"/>
      <c r="C285" s="39"/>
      <c r="D285" s="40"/>
      <c r="E285" s="41"/>
      <c r="F285" s="42"/>
      <c r="G285" s="56"/>
      <c r="H285" s="41"/>
      <c r="I285" s="57"/>
      <c r="J285" s="45"/>
    </row>
    <row r="286" spans="1:10" ht="20.100000000000001" customHeight="1">
      <c r="A286" s="38"/>
      <c r="B286" s="55"/>
      <c r="C286" s="39"/>
      <c r="D286" s="40"/>
      <c r="E286" s="41"/>
      <c r="F286" s="42"/>
      <c r="G286" s="56"/>
      <c r="H286" s="41"/>
      <c r="I286" s="57"/>
      <c r="J286" s="45"/>
    </row>
    <row r="287" spans="1:10" ht="20.100000000000001" customHeight="1">
      <c r="A287" s="38"/>
      <c r="B287" s="55"/>
      <c r="C287" s="39"/>
      <c r="D287" s="40"/>
      <c r="E287" s="41"/>
      <c r="F287" s="42"/>
      <c r="G287" s="56"/>
      <c r="H287" s="41"/>
      <c r="I287" s="57"/>
      <c r="J287" s="45"/>
    </row>
    <row r="288" spans="1:10" ht="20.100000000000001" customHeight="1">
      <c r="A288" s="38"/>
      <c r="B288" s="55"/>
      <c r="C288" s="39"/>
      <c r="D288" s="40"/>
      <c r="E288" s="41"/>
      <c r="F288" s="42"/>
      <c r="G288" s="56"/>
      <c r="H288" s="41"/>
      <c r="I288" s="57"/>
      <c r="J288" s="45"/>
    </row>
    <row r="289" spans="1:10" ht="20.100000000000001" customHeight="1">
      <c r="A289" s="38"/>
      <c r="B289" s="55"/>
      <c r="C289" s="39"/>
      <c r="D289" s="40"/>
      <c r="E289" s="41"/>
      <c r="F289" s="42"/>
      <c r="G289" s="56"/>
      <c r="H289" s="41"/>
      <c r="I289" s="57"/>
      <c r="J289" s="45"/>
    </row>
    <row r="290" spans="1:10" ht="20.100000000000001" customHeight="1">
      <c r="A290" s="38"/>
      <c r="B290" s="55"/>
      <c r="C290" s="39"/>
      <c r="D290" s="40"/>
      <c r="E290" s="41"/>
      <c r="F290" s="42"/>
      <c r="G290" s="56"/>
      <c r="H290" s="41"/>
      <c r="I290" s="57"/>
      <c r="J290" s="45"/>
    </row>
    <row r="291" spans="1:10" ht="20.100000000000001" customHeight="1">
      <c r="A291" s="38"/>
      <c r="B291" s="55"/>
      <c r="C291" s="39"/>
      <c r="D291" s="40"/>
      <c r="E291" s="41"/>
      <c r="F291" s="42"/>
      <c r="G291" s="56"/>
      <c r="H291" s="41"/>
      <c r="I291" s="57"/>
      <c r="J291" s="45"/>
    </row>
    <row r="292" spans="1:10" ht="20.100000000000001" customHeight="1">
      <c r="A292" s="38"/>
      <c r="B292" s="55"/>
      <c r="C292" s="39"/>
      <c r="D292" s="40"/>
      <c r="E292" s="41"/>
      <c r="F292" s="42"/>
      <c r="G292" s="56"/>
      <c r="H292" s="41"/>
      <c r="I292" s="57"/>
      <c r="J292" s="45"/>
    </row>
    <row r="293" spans="1:10" ht="20.100000000000001" customHeight="1">
      <c r="A293" s="38"/>
      <c r="B293" s="55"/>
      <c r="C293" s="39"/>
      <c r="D293" s="40"/>
      <c r="E293" s="41"/>
      <c r="F293" s="42"/>
      <c r="G293" s="56"/>
      <c r="H293" s="41"/>
      <c r="I293" s="57"/>
      <c r="J293" s="45"/>
    </row>
    <row r="294" spans="1:10" ht="20.100000000000001" customHeight="1">
      <c r="A294" s="38"/>
      <c r="B294" s="55"/>
      <c r="C294" s="39"/>
      <c r="D294" s="40"/>
      <c r="E294" s="41"/>
      <c r="F294" s="42"/>
      <c r="G294" s="56"/>
      <c r="H294" s="41"/>
      <c r="I294" s="57"/>
      <c r="J294" s="45"/>
    </row>
    <row r="295" spans="1:10" ht="20.100000000000001" customHeight="1">
      <c r="A295" s="38"/>
      <c r="B295" s="55"/>
      <c r="C295" s="39"/>
      <c r="D295" s="40"/>
      <c r="E295" s="41"/>
      <c r="F295" s="42"/>
      <c r="G295" s="56"/>
      <c r="H295" s="41"/>
      <c r="I295" s="57"/>
      <c r="J295" s="45"/>
    </row>
    <row r="296" spans="1:10" ht="20.100000000000001" customHeight="1">
      <c r="A296" s="38"/>
      <c r="B296" s="55"/>
      <c r="C296" s="39"/>
      <c r="D296" s="40"/>
      <c r="E296" s="41"/>
      <c r="F296" s="42"/>
      <c r="G296" s="56"/>
      <c r="H296" s="41"/>
      <c r="I296" s="57"/>
      <c r="J296" s="45"/>
    </row>
    <row r="297" spans="1:10" ht="20.100000000000001" customHeight="1">
      <c r="A297" s="38"/>
      <c r="B297" s="55"/>
      <c r="C297" s="39"/>
      <c r="D297" s="40"/>
      <c r="E297" s="41"/>
      <c r="F297" s="42"/>
      <c r="G297" s="56"/>
      <c r="H297" s="41"/>
      <c r="I297" s="57"/>
      <c r="J297" s="45"/>
    </row>
    <row r="298" spans="1:10" ht="20.100000000000001" customHeight="1">
      <c r="A298" s="38"/>
      <c r="B298" s="55"/>
      <c r="C298" s="39"/>
      <c r="D298" s="40"/>
      <c r="E298" s="41"/>
      <c r="F298" s="42"/>
      <c r="G298" s="56"/>
      <c r="H298" s="41"/>
      <c r="I298" s="57"/>
      <c r="J298" s="45"/>
    </row>
    <row r="299" spans="1:10" ht="20.100000000000001" customHeight="1">
      <c r="A299" s="38"/>
      <c r="B299" s="55"/>
      <c r="C299" s="39"/>
      <c r="D299" s="40"/>
      <c r="E299" s="41"/>
      <c r="F299" s="42"/>
      <c r="G299" s="56"/>
      <c r="H299" s="41"/>
      <c r="I299" s="57"/>
      <c r="J299" s="45"/>
    </row>
    <row r="300" spans="1:10" ht="20.100000000000001" customHeight="1">
      <c r="A300" s="38"/>
      <c r="B300" s="55"/>
      <c r="C300" s="39"/>
      <c r="D300" s="40"/>
      <c r="E300" s="41"/>
      <c r="F300" s="42"/>
      <c r="G300" s="56"/>
      <c r="H300" s="41"/>
      <c r="I300" s="57"/>
      <c r="J300" s="45"/>
    </row>
    <row r="301" spans="1:10" ht="20.100000000000001" customHeight="1">
      <c r="A301" s="38"/>
      <c r="B301" s="55"/>
      <c r="C301" s="39"/>
      <c r="D301" s="40"/>
      <c r="E301" s="41"/>
      <c r="F301" s="42"/>
      <c r="G301" s="56"/>
      <c r="H301" s="41"/>
      <c r="I301" s="57"/>
      <c r="J301" s="45"/>
    </row>
    <row r="302" spans="1:10" ht="20.100000000000001" customHeight="1">
      <c r="A302" s="38"/>
      <c r="B302" s="55"/>
      <c r="C302" s="39"/>
      <c r="D302" s="40"/>
      <c r="E302" s="41"/>
      <c r="F302" s="42"/>
      <c r="G302" s="56"/>
      <c r="H302" s="41"/>
      <c r="I302" s="57"/>
      <c r="J302" s="45"/>
    </row>
    <row r="303" spans="1:10" ht="20.100000000000001" customHeight="1">
      <c r="A303" s="38"/>
      <c r="B303" s="55"/>
      <c r="C303" s="39"/>
      <c r="D303" s="40"/>
      <c r="E303" s="41"/>
      <c r="F303" s="42"/>
      <c r="G303" s="56"/>
      <c r="H303" s="41"/>
      <c r="I303" s="57"/>
      <c r="J303" s="45"/>
    </row>
    <row r="304" spans="1:10" ht="20.100000000000001" customHeight="1">
      <c r="A304" s="38"/>
      <c r="B304" s="55"/>
      <c r="C304" s="39"/>
      <c r="D304" s="40"/>
      <c r="E304" s="41"/>
      <c r="F304" s="42"/>
      <c r="G304" s="56"/>
      <c r="H304" s="41"/>
      <c r="I304" s="57"/>
      <c r="J304" s="45"/>
    </row>
    <row r="305" spans="1:10" ht="20.100000000000001" customHeight="1">
      <c r="A305" s="38"/>
      <c r="B305" s="55"/>
      <c r="C305" s="39"/>
      <c r="D305" s="40"/>
      <c r="E305" s="41"/>
      <c r="F305" s="42"/>
      <c r="G305" s="56"/>
      <c r="H305" s="41"/>
      <c r="I305" s="57"/>
      <c r="J305" s="45"/>
    </row>
    <row r="306" spans="1:10" ht="20.100000000000001" customHeight="1">
      <c r="A306" s="38"/>
      <c r="B306" s="55"/>
      <c r="C306" s="39"/>
      <c r="D306" s="40"/>
      <c r="E306" s="41"/>
      <c r="F306" s="42"/>
      <c r="G306" s="56"/>
      <c r="H306" s="41"/>
      <c r="I306" s="57"/>
      <c r="J306" s="45"/>
    </row>
    <row r="307" spans="1:10" ht="20.100000000000001" customHeight="1">
      <c r="A307" s="38"/>
      <c r="B307" s="55"/>
      <c r="C307" s="39"/>
      <c r="D307" s="40"/>
      <c r="E307" s="41"/>
      <c r="F307" s="42"/>
      <c r="G307" s="56"/>
      <c r="H307" s="41"/>
      <c r="I307" s="57"/>
      <c r="J307" s="45"/>
    </row>
    <row r="308" spans="1:10" ht="20.100000000000001" customHeight="1">
      <c r="A308" s="38"/>
      <c r="B308" s="55"/>
      <c r="C308" s="39"/>
      <c r="D308" s="40"/>
      <c r="E308" s="41"/>
      <c r="F308" s="42"/>
      <c r="G308" s="56"/>
      <c r="H308" s="41"/>
      <c r="I308" s="57"/>
      <c r="J308" s="45"/>
    </row>
    <row r="309" spans="1:10" ht="20.100000000000001" customHeight="1">
      <c r="A309" s="38"/>
      <c r="B309" s="55"/>
      <c r="C309" s="39"/>
      <c r="D309" s="40"/>
      <c r="E309" s="41"/>
      <c r="F309" s="42"/>
      <c r="G309" s="56"/>
      <c r="H309" s="41"/>
      <c r="I309" s="57"/>
      <c r="J309" s="45"/>
    </row>
    <row r="310" spans="1:10" ht="20.100000000000001" customHeight="1">
      <c r="A310" s="38"/>
      <c r="B310" s="55"/>
      <c r="C310" s="39"/>
      <c r="D310" s="40"/>
      <c r="E310" s="41"/>
      <c r="F310" s="42"/>
      <c r="G310" s="56"/>
      <c r="H310" s="41"/>
      <c r="I310" s="57"/>
      <c r="J310" s="45"/>
    </row>
    <row r="311" spans="1:10" ht="20.100000000000001" customHeight="1">
      <c r="A311" s="38"/>
      <c r="B311" s="55"/>
      <c r="C311" s="39"/>
      <c r="D311" s="40"/>
      <c r="E311" s="41"/>
      <c r="F311" s="42"/>
      <c r="G311" s="56"/>
      <c r="H311" s="41"/>
      <c r="I311" s="57"/>
      <c r="J311" s="45"/>
    </row>
    <row r="312" spans="1:10" ht="20.100000000000001" customHeight="1">
      <c r="A312" s="38"/>
      <c r="B312" s="55"/>
      <c r="C312" s="39"/>
      <c r="D312" s="40"/>
      <c r="E312" s="41"/>
      <c r="F312" s="42"/>
      <c r="G312" s="56"/>
      <c r="H312" s="41"/>
      <c r="I312" s="57"/>
      <c r="J312" s="45"/>
    </row>
    <row r="313" spans="1:10" ht="20.100000000000001" customHeight="1">
      <c r="A313" s="38"/>
      <c r="B313" s="55"/>
      <c r="C313" s="39"/>
      <c r="D313" s="40"/>
      <c r="E313" s="41"/>
      <c r="F313" s="42"/>
      <c r="G313" s="56"/>
      <c r="H313" s="41"/>
      <c r="I313" s="57"/>
      <c r="J313" s="45"/>
    </row>
    <row r="314" spans="1:10" ht="20.100000000000001" customHeight="1">
      <c r="A314" s="38"/>
      <c r="B314" s="55"/>
      <c r="C314" s="39"/>
      <c r="D314" s="40"/>
      <c r="E314" s="41"/>
      <c r="F314" s="42"/>
      <c r="G314" s="56"/>
      <c r="H314" s="41"/>
      <c r="I314" s="57"/>
      <c r="J314" s="45"/>
    </row>
    <row r="315" spans="1:10" ht="20.100000000000001" customHeight="1">
      <c r="A315" s="38"/>
      <c r="B315" s="55"/>
      <c r="C315" s="39"/>
      <c r="D315" s="40"/>
      <c r="E315" s="41"/>
      <c r="F315" s="42"/>
      <c r="G315" s="56"/>
      <c r="H315" s="41"/>
      <c r="I315" s="57"/>
      <c r="J315" s="45"/>
    </row>
    <row r="316" spans="1:10" ht="20.100000000000001" customHeight="1">
      <c r="A316" s="38"/>
      <c r="B316" s="55"/>
      <c r="C316" s="39"/>
      <c r="D316" s="40"/>
      <c r="E316" s="41"/>
      <c r="F316" s="42"/>
      <c r="G316" s="56"/>
      <c r="H316" s="41"/>
      <c r="I316" s="57"/>
      <c r="J316" s="45"/>
    </row>
    <row r="317" spans="1:10" ht="20.100000000000001" customHeight="1">
      <c r="A317" s="38"/>
      <c r="B317" s="55"/>
      <c r="C317" s="39"/>
      <c r="D317" s="40"/>
      <c r="E317" s="41"/>
      <c r="F317" s="42"/>
      <c r="G317" s="56"/>
      <c r="H317" s="41"/>
      <c r="I317" s="57"/>
      <c r="J317" s="45"/>
    </row>
    <row r="318" spans="1:10" ht="20.100000000000001" customHeight="1">
      <c r="A318" s="38"/>
      <c r="B318" s="55"/>
      <c r="C318" s="39"/>
      <c r="D318" s="40"/>
      <c r="E318" s="41"/>
      <c r="F318" s="42"/>
      <c r="G318" s="56"/>
      <c r="H318" s="41"/>
      <c r="I318" s="57"/>
      <c r="J318" s="45"/>
    </row>
    <row r="319" spans="1:10" ht="20.100000000000001" customHeight="1">
      <c r="A319" s="38"/>
      <c r="B319" s="55"/>
      <c r="C319" s="39"/>
      <c r="D319" s="40"/>
      <c r="E319" s="41"/>
      <c r="F319" s="42"/>
      <c r="G319" s="56"/>
      <c r="H319" s="41"/>
      <c r="I319" s="57"/>
      <c r="J319" s="45"/>
    </row>
    <row r="320" spans="1:10" ht="20.100000000000001" customHeight="1">
      <c r="A320" s="38"/>
      <c r="B320" s="55"/>
      <c r="C320" s="39"/>
      <c r="D320" s="40"/>
      <c r="E320" s="41"/>
      <c r="F320" s="42"/>
      <c r="G320" s="56"/>
      <c r="H320" s="41"/>
      <c r="I320" s="57"/>
      <c r="J320" s="45"/>
    </row>
    <row r="321" spans="1:10" ht="20.100000000000001" customHeight="1">
      <c r="A321" s="38"/>
      <c r="B321" s="55"/>
      <c r="C321" s="39"/>
      <c r="D321" s="40"/>
      <c r="E321" s="41"/>
      <c r="F321" s="42"/>
      <c r="G321" s="56"/>
      <c r="H321" s="41"/>
      <c r="I321" s="57"/>
      <c r="J321" s="45"/>
    </row>
    <row r="322" spans="1:10" ht="20.100000000000001" customHeight="1">
      <c r="A322" s="38"/>
      <c r="B322" s="55"/>
      <c r="C322" s="39"/>
      <c r="D322" s="40"/>
      <c r="E322" s="41"/>
      <c r="F322" s="42"/>
      <c r="G322" s="56"/>
      <c r="H322" s="41"/>
      <c r="I322" s="57"/>
      <c r="J322" s="45"/>
    </row>
    <row r="323" spans="1:10" ht="20.100000000000001" customHeight="1">
      <c r="A323" s="38"/>
      <c r="B323" s="55"/>
      <c r="C323" s="39"/>
      <c r="D323" s="40"/>
      <c r="E323" s="41"/>
      <c r="F323" s="42"/>
      <c r="G323" s="56"/>
      <c r="H323" s="41"/>
      <c r="I323" s="57"/>
      <c r="J323" s="45"/>
    </row>
    <row r="324" spans="1:10" ht="20.100000000000001" customHeight="1">
      <c r="A324" s="38"/>
      <c r="B324" s="55"/>
      <c r="C324" s="39"/>
      <c r="D324" s="40"/>
      <c r="E324" s="41"/>
      <c r="F324" s="42"/>
      <c r="G324" s="56"/>
      <c r="H324" s="41"/>
      <c r="I324" s="57"/>
      <c r="J324" s="45"/>
    </row>
    <row r="325" spans="1:10" ht="20.100000000000001" customHeight="1">
      <c r="A325" s="38"/>
      <c r="B325" s="55"/>
      <c r="C325" s="39"/>
      <c r="D325" s="40"/>
      <c r="E325" s="41"/>
      <c r="F325" s="42"/>
      <c r="G325" s="56"/>
      <c r="H325" s="41"/>
      <c r="I325" s="57"/>
      <c r="J325" s="45"/>
    </row>
    <row r="326" spans="1:10" ht="20.100000000000001" customHeight="1">
      <c r="A326" s="38"/>
      <c r="B326" s="55"/>
      <c r="C326" s="39"/>
      <c r="D326" s="40"/>
      <c r="E326" s="41"/>
      <c r="F326" s="42"/>
      <c r="G326" s="56"/>
      <c r="H326" s="41"/>
      <c r="I326" s="57"/>
      <c r="J326" s="45"/>
    </row>
    <row r="327" spans="1:10" ht="20.100000000000001" customHeight="1">
      <c r="A327" s="38"/>
      <c r="B327" s="55"/>
      <c r="C327" s="39"/>
      <c r="D327" s="40"/>
      <c r="E327" s="41"/>
      <c r="F327" s="42"/>
      <c r="G327" s="56"/>
      <c r="H327" s="41"/>
      <c r="I327" s="57"/>
      <c r="J327" s="45"/>
    </row>
    <row r="328" spans="1:10" ht="20.100000000000001" customHeight="1">
      <c r="A328" s="38"/>
      <c r="B328" s="55"/>
      <c r="C328" s="39"/>
      <c r="D328" s="40"/>
      <c r="E328" s="41"/>
      <c r="F328" s="42"/>
      <c r="G328" s="56"/>
      <c r="H328" s="41"/>
      <c r="I328" s="57"/>
      <c r="J328" s="45"/>
    </row>
    <row r="329" spans="1:10" ht="20.100000000000001" customHeight="1">
      <c r="A329" s="38"/>
      <c r="B329" s="55"/>
      <c r="C329" s="39"/>
      <c r="D329" s="40"/>
      <c r="E329" s="41"/>
      <c r="F329" s="42"/>
      <c r="G329" s="56"/>
      <c r="H329" s="41"/>
      <c r="I329" s="57"/>
      <c r="J329" s="45"/>
    </row>
    <row r="330" spans="1:10" ht="20.100000000000001" customHeight="1">
      <c r="A330" s="38"/>
      <c r="B330" s="55"/>
      <c r="C330" s="39"/>
      <c r="D330" s="40"/>
      <c r="E330" s="41"/>
      <c r="F330" s="42"/>
      <c r="G330" s="56"/>
      <c r="H330" s="41"/>
      <c r="I330" s="57"/>
      <c r="J330" s="45"/>
    </row>
    <row r="331" spans="1:10" ht="20.100000000000001" customHeight="1">
      <c r="A331" s="38"/>
      <c r="B331" s="55"/>
      <c r="C331" s="39"/>
      <c r="D331" s="40"/>
      <c r="E331" s="41"/>
      <c r="F331" s="42"/>
      <c r="G331" s="56"/>
      <c r="H331" s="41"/>
      <c r="I331" s="57"/>
      <c r="J331" s="45"/>
    </row>
    <row r="332" spans="1:10" ht="20.100000000000001" customHeight="1">
      <c r="A332" s="38"/>
      <c r="B332" s="55"/>
      <c r="C332" s="39"/>
      <c r="D332" s="40"/>
      <c r="E332" s="41"/>
      <c r="F332" s="42"/>
      <c r="G332" s="56"/>
      <c r="H332" s="41"/>
      <c r="I332" s="57"/>
      <c r="J332" s="45"/>
    </row>
    <row r="333" spans="1:10" ht="20.100000000000001" customHeight="1">
      <c r="A333" s="38"/>
      <c r="B333" s="55"/>
      <c r="C333" s="39"/>
      <c r="D333" s="40"/>
      <c r="E333" s="41"/>
      <c r="F333" s="42"/>
      <c r="G333" s="56"/>
      <c r="H333" s="41"/>
      <c r="I333" s="57"/>
      <c r="J333" s="45"/>
    </row>
    <row r="334" spans="1:10" ht="20.100000000000001" customHeight="1">
      <c r="A334" s="38"/>
      <c r="B334" s="55"/>
      <c r="C334" s="39"/>
      <c r="D334" s="40"/>
      <c r="E334" s="41"/>
      <c r="F334" s="42"/>
      <c r="G334" s="56"/>
      <c r="H334" s="41"/>
      <c r="I334" s="57"/>
      <c r="J334" s="45"/>
    </row>
    <row r="335" spans="1:10" ht="20.100000000000001" customHeight="1">
      <c r="A335" s="38"/>
      <c r="B335" s="55"/>
      <c r="C335" s="39"/>
      <c r="D335" s="40"/>
      <c r="E335" s="41"/>
      <c r="F335" s="42"/>
      <c r="G335" s="56"/>
      <c r="H335" s="41"/>
      <c r="I335" s="57"/>
      <c r="J335" s="45"/>
    </row>
    <row r="336" spans="1:10" ht="20.100000000000001" customHeight="1">
      <c r="A336" s="38"/>
      <c r="B336" s="55"/>
      <c r="C336" s="39"/>
      <c r="D336" s="40"/>
      <c r="E336" s="41"/>
      <c r="F336" s="42"/>
      <c r="G336" s="56"/>
      <c r="H336" s="41"/>
      <c r="I336" s="57"/>
      <c r="J336" s="45"/>
    </row>
    <row r="337" spans="1:10" ht="20.100000000000001" customHeight="1">
      <c r="A337" s="38"/>
      <c r="B337" s="55"/>
      <c r="C337" s="39"/>
      <c r="D337" s="40"/>
      <c r="E337" s="41"/>
      <c r="F337" s="42"/>
      <c r="G337" s="56"/>
      <c r="H337" s="41"/>
      <c r="I337" s="57"/>
      <c r="J337" s="45"/>
    </row>
    <row r="338" spans="1:10" ht="20.100000000000001" customHeight="1">
      <c r="A338" s="38"/>
      <c r="B338" s="55"/>
      <c r="C338" s="39"/>
      <c r="D338" s="40"/>
      <c r="E338" s="41"/>
      <c r="F338" s="42"/>
      <c r="G338" s="56"/>
      <c r="H338" s="41"/>
      <c r="I338" s="57"/>
      <c r="J338" s="45"/>
    </row>
    <row r="339" spans="1:10" ht="20.100000000000001" customHeight="1">
      <c r="A339" s="38"/>
      <c r="B339" s="55"/>
      <c r="C339" s="39"/>
      <c r="D339" s="40"/>
      <c r="E339" s="41"/>
      <c r="F339" s="42"/>
      <c r="G339" s="56"/>
      <c r="H339" s="41"/>
      <c r="I339" s="57"/>
      <c r="J339" s="45"/>
    </row>
    <row r="340" spans="1:10" ht="20.100000000000001" customHeight="1">
      <c r="A340" s="38"/>
      <c r="B340" s="55"/>
      <c r="C340" s="39"/>
      <c r="D340" s="40"/>
      <c r="E340" s="41"/>
      <c r="F340" s="42"/>
      <c r="G340" s="56"/>
      <c r="H340" s="41"/>
      <c r="I340" s="57"/>
      <c r="J340" s="45"/>
    </row>
    <row r="341" spans="1:10" ht="20.100000000000001" customHeight="1">
      <c r="A341" s="38"/>
      <c r="B341" s="55"/>
      <c r="C341" s="39"/>
      <c r="D341" s="40"/>
      <c r="E341" s="41"/>
      <c r="F341" s="42"/>
      <c r="G341" s="56"/>
      <c r="H341" s="41"/>
      <c r="I341" s="57"/>
      <c r="J341" s="45"/>
    </row>
    <row r="342" spans="1:10" ht="20.100000000000001" customHeight="1">
      <c r="A342" s="38"/>
      <c r="B342" s="55"/>
      <c r="C342" s="39"/>
      <c r="D342" s="40"/>
      <c r="E342" s="41"/>
      <c r="F342" s="42"/>
      <c r="G342" s="56"/>
      <c r="H342" s="41"/>
      <c r="I342" s="57"/>
      <c r="J342" s="45"/>
    </row>
    <row r="343" spans="1:10" ht="20.100000000000001" customHeight="1">
      <c r="A343" s="38"/>
      <c r="B343" s="55"/>
      <c r="C343" s="39"/>
      <c r="D343" s="40"/>
      <c r="E343" s="41"/>
      <c r="F343" s="42"/>
      <c r="G343" s="56"/>
      <c r="H343" s="41"/>
      <c r="I343" s="57"/>
      <c r="J343" s="45"/>
    </row>
    <row r="344" spans="1:10" ht="20.100000000000001" customHeight="1">
      <c r="A344" s="38"/>
      <c r="B344" s="55"/>
      <c r="C344" s="39"/>
      <c r="D344" s="40"/>
      <c r="E344" s="41"/>
      <c r="F344" s="42"/>
      <c r="G344" s="56"/>
      <c r="H344" s="41"/>
      <c r="I344" s="57"/>
      <c r="J344" s="45"/>
    </row>
    <row r="345" spans="1:10" ht="20.100000000000001" customHeight="1">
      <c r="A345" s="38"/>
      <c r="B345" s="55"/>
      <c r="C345" s="39"/>
      <c r="D345" s="40"/>
      <c r="E345" s="41"/>
      <c r="F345" s="42"/>
      <c r="G345" s="56"/>
      <c r="H345" s="41"/>
      <c r="I345" s="57"/>
      <c r="J345" s="45"/>
    </row>
    <row r="346" spans="1:10" ht="20.100000000000001" customHeight="1">
      <c r="A346" s="38"/>
      <c r="B346" s="55"/>
      <c r="C346" s="39"/>
      <c r="D346" s="40"/>
      <c r="E346" s="41"/>
      <c r="F346" s="42"/>
      <c r="G346" s="56"/>
      <c r="H346" s="41"/>
      <c r="I346" s="57"/>
      <c r="J346" s="45"/>
    </row>
    <row r="347" spans="1:10" ht="20.100000000000001" customHeight="1">
      <c r="A347" s="38"/>
      <c r="B347" s="55"/>
      <c r="C347" s="39"/>
      <c r="D347" s="40"/>
      <c r="E347" s="41"/>
      <c r="F347" s="42"/>
      <c r="G347" s="56"/>
      <c r="H347" s="41"/>
      <c r="I347" s="57"/>
      <c r="J347" s="45"/>
    </row>
    <row r="348" spans="1:10" ht="20.100000000000001" customHeight="1">
      <c r="A348" s="38"/>
      <c r="B348" s="55"/>
      <c r="C348" s="39"/>
      <c r="D348" s="40"/>
      <c r="E348" s="41"/>
      <c r="F348" s="42"/>
      <c r="G348" s="56"/>
      <c r="H348" s="41"/>
      <c r="I348" s="57"/>
      <c r="J348" s="45"/>
    </row>
    <row r="349" spans="1:10" ht="20.100000000000001" customHeight="1">
      <c r="A349" s="38"/>
      <c r="B349" s="55"/>
      <c r="C349" s="39"/>
      <c r="D349" s="40"/>
      <c r="E349" s="41"/>
      <c r="F349" s="42"/>
      <c r="G349" s="56"/>
      <c r="H349" s="41"/>
      <c r="I349" s="57"/>
      <c r="J349" s="45"/>
    </row>
    <row r="350" spans="1:10" ht="20.100000000000001" customHeight="1">
      <c r="A350" s="38"/>
      <c r="B350" s="55"/>
      <c r="C350" s="39"/>
      <c r="D350" s="40"/>
      <c r="E350" s="41"/>
      <c r="F350" s="42"/>
      <c r="G350" s="56"/>
      <c r="H350" s="41"/>
      <c r="I350" s="57"/>
      <c r="J350" s="45"/>
    </row>
    <row r="351" spans="1:10" ht="20.100000000000001" customHeight="1">
      <c r="A351" s="38"/>
      <c r="B351" s="55"/>
      <c r="C351" s="39"/>
      <c r="D351" s="40"/>
      <c r="E351" s="41"/>
      <c r="F351" s="42"/>
      <c r="G351" s="56"/>
      <c r="H351" s="41"/>
      <c r="I351" s="57"/>
      <c r="J351" s="45"/>
    </row>
    <row r="352" spans="1:10" ht="20.100000000000001" customHeight="1">
      <c r="A352" s="38"/>
      <c r="B352" s="55"/>
      <c r="C352" s="39"/>
      <c r="D352" s="40"/>
      <c r="E352" s="41"/>
      <c r="F352" s="42"/>
      <c r="G352" s="56"/>
      <c r="H352" s="41"/>
      <c r="I352" s="57"/>
      <c r="J352" s="45"/>
    </row>
    <row r="353" spans="1:10" ht="20.100000000000001" customHeight="1">
      <c r="A353" s="38"/>
      <c r="B353" s="55"/>
      <c r="C353" s="39"/>
      <c r="D353" s="40"/>
      <c r="E353" s="41"/>
      <c r="F353" s="42"/>
      <c r="G353" s="56"/>
      <c r="H353" s="41"/>
      <c r="I353" s="57"/>
      <c r="J353" s="45"/>
    </row>
    <row r="354" spans="1:10" ht="20.100000000000001" customHeight="1">
      <c r="A354" s="38"/>
      <c r="B354" s="55"/>
      <c r="C354" s="39"/>
      <c r="D354" s="40"/>
      <c r="E354" s="41"/>
      <c r="F354" s="42"/>
      <c r="G354" s="56"/>
      <c r="H354" s="41"/>
      <c r="I354" s="57"/>
      <c r="J354" s="45"/>
    </row>
    <row r="355" spans="1:10" ht="20.100000000000001" customHeight="1">
      <c r="A355" s="38"/>
      <c r="B355" s="55"/>
      <c r="C355" s="39"/>
      <c r="D355" s="40"/>
      <c r="E355" s="41"/>
      <c r="F355" s="42"/>
      <c r="G355" s="56"/>
      <c r="H355" s="41"/>
      <c r="I355" s="57"/>
      <c r="J355" s="45"/>
    </row>
    <row r="356" spans="1:10" ht="20.100000000000001" customHeight="1">
      <c r="A356" s="38"/>
      <c r="B356" s="55"/>
      <c r="C356" s="39"/>
      <c r="D356" s="40"/>
      <c r="E356" s="41"/>
      <c r="F356" s="42"/>
      <c r="G356" s="56"/>
      <c r="H356" s="41"/>
      <c r="I356" s="57"/>
      <c r="J356" s="45"/>
    </row>
    <row r="357" spans="1:10" ht="20.100000000000001" customHeight="1">
      <c r="A357" s="38"/>
      <c r="B357" s="55"/>
      <c r="C357" s="39"/>
      <c r="D357" s="40"/>
      <c r="E357" s="41"/>
      <c r="F357" s="42"/>
      <c r="G357" s="56"/>
      <c r="H357" s="41"/>
      <c r="I357" s="57"/>
      <c r="J357" s="45"/>
    </row>
    <row r="358" spans="1:10" ht="20.100000000000001" customHeight="1">
      <c r="A358" s="38"/>
      <c r="B358" s="55"/>
      <c r="C358" s="39"/>
      <c r="D358" s="40"/>
      <c r="E358" s="41"/>
      <c r="F358" s="42"/>
      <c r="G358" s="56"/>
      <c r="H358" s="41"/>
      <c r="I358" s="57"/>
      <c r="J358" s="45"/>
    </row>
    <row r="359" spans="1:10" ht="20.100000000000001" customHeight="1">
      <c r="A359" s="38"/>
      <c r="B359" s="55"/>
      <c r="C359" s="39"/>
      <c r="D359" s="40"/>
      <c r="E359" s="41"/>
      <c r="F359" s="42"/>
      <c r="G359" s="56"/>
      <c r="H359" s="41"/>
      <c r="I359" s="57"/>
      <c r="J359" s="45"/>
    </row>
    <row r="360" spans="1:10" ht="20.100000000000001" customHeight="1">
      <c r="A360" s="38"/>
      <c r="B360" s="55"/>
      <c r="C360" s="39"/>
      <c r="D360" s="40"/>
      <c r="E360" s="41"/>
      <c r="F360" s="42"/>
      <c r="G360" s="56"/>
      <c r="H360" s="41"/>
      <c r="I360" s="57"/>
      <c r="J360" s="45"/>
    </row>
    <row r="361" spans="1:10" ht="20.100000000000001" customHeight="1">
      <c r="A361" s="38"/>
      <c r="B361" s="55"/>
      <c r="C361" s="39"/>
      <c r="D361" s="40"/>
      <c r="E361" s="41"/>
      <c r="F361" s="42"/>
      <c r="G361" s="56"/>
      <c r="H361" s="41"/>
      <c r="I361" s="57"/>
      <c r="J361" s="45"/>
    </row>
    <row r="362" spans="1:10" ht="20.100000000000001" customHeight="1">
      <c r="A362" s="38"/>
      <c r="B362" s="55"/>
      <c r="C362" s="39"/>
      <c r="D362" s="40"/>
      <c r="E362" s="41"/>
      <c r="F362" s="42"/>
      <c r="G362" s="56"/>
      <c r="H362" s="41"/>
      <c r="I362" s="57"/>
      <c r="J362" s="45"/>
    </row>
    <row r="363" spans="1:10" ht="20.100000000000001" customHeight="1">
      <c r="A363" s="38"/>
      <c r="B363" s="55"/>
      <c r="C363" s="39"/>
      <c r="D363" s="40"/>
      <c r="E363" s="41"/>
      <c r="F363" s="42"/>
      <c r="G363" s="56"/>
      <c r="H363" s="41"/>
      <c r="I363" s="57"/>
      <c r="J363" s="45"/>
    </row>
    <row r="364" spans="1:10" ht="20.100000000000001" customHeight="1">
      <c r="A364" s="38"/>
      <c r="B364" s="55"/>
      <c r="C364" s="39"/>
      <c r="D364" s="40"/>
      <c r="E364" s="41"/>
      <c r="F364" s="42"/>
      <c r="G364" s="56"/>
      <c r="H364" s="41"/>
      <c r="I364" s="57"/>
      <c r="J364" s="45"/>
    </row>
    <row r="365" spans="1:10" ht="20.100000000000001" customHeight="1">
      <c r="A365" s="38"/>
      <c r="B365" s="55"/>
      <c r="C365" s="39"/>
      <c r="D365" s="40"/>
      <c r="E365" s="41"/>
      <c r="F365" s="42"/>
      <c r="G365" s="56"/>
      <c r="H365" s="41"/>
      <c r="I365" s="57"/>
      <c r="J365" s="45"/>
    </row>
    <row r="366" spans="1:10" ht="20.100000000000001" customHeight="1">
      <c r="A366" s="38"/>
      <c r="B366" s="55"/>
      <c r="C366" s="39"/>
      <c r="D366" s="40"/>
      <c r="E366" s="41"/>
      <c r="F366" s="42"/>
      <c r="G366" s="56"/>
      <c r="H366" s="41"/>
      <c r="I366" s="57"/>
      <c r="J366" s="45"/>
    </row>
    <row r="367" spans="1:10" ht="20.100000000000001" customHeight="1">
      <c r="A367" s="38"/>
      <c r="B367" s="55"/>
      <c r="C367" s="39"/>
      <c r="D367" s="40"/>
      <c r="E367" s="41"/>
      <c r="F367" s="42"/>
      <c r="G367" s="56"/>
      <c r="H367" s="41"/>
      <c r="I367" s="57"/>
      <c r="J367" s="45"/>
    </row>
    <row r="368" spans="1:10" ht="20.100000000000001" customHeight="1">
      <c r="A368" s="38"/>
      <c r="B368" s="55"/>
      <c r="C368" s="39"/>
      <c r="D368" s="40"/>
      <c r="E368" s="41"/>
      <c r="F368" s="42"/>
      <c r="G368" s="56"/>
      <c r="H368" s="41"/>
      <c r="I368" s="57"/>
      <c r="J368" s="45"/>
    </row>
    <row r="369" spans="1:10" ht="20.100000000000001" customHeight="1">
      <c r="A369" s="38"/>
      <c r="B369" s="55"/>
      <c r="C369" s="39"/>
      <c r="D369" s="40"/>
      <c r="E369" s="41"/>
      <c r="F369" s="42"/>
      <c r="G369" s="56"/>
      <c r="H369" s="41"/>
      <c r="I369" s="57"/>
      <c r="J369" s="45"/>
    </row>
    <row r="370" spans="1:10" ht="20.100000000000001" customHeight="1">
      <c r="A370" s="38"/>
      <c r="B370" s="55"/>
      <c r="C370" s="39"/>
      <c r="D370" s="40"/>
      <c r="E370" s="41"/>
      <c r="F370" s="42"/>
      <c r="G370" s="56"/>
      <c r="H370" s="41"/>
      <c r="I370" s="57"/>
      <c r="J370" s="45"/>
    </row>
    <row r="371" spans="1:10" ht="20.100000000000001" customHeight="1">
      <c r="A371" s="38"/>
      <c r="B371" s="55"/>
      <c r="C371" s="39"/>
      <c r="D371" s="40"/>
      <c r="E371" s="41"/>
      <c r="F371" s="42"/>
      <c r="G371" s="56"/>
      <c r="H371" s="41"/>
      <c r="I371" s="57"/>
      <c r="J371" s="45"/>
    </row>
    <row r="372" spans="1:10" ht="20.100000000000001" customHeight="1">
      <c r="A372" s="38"/>
      <c r="B372" s="55"/>
      <c r="C372" s="39"/>
      <c r="D372" s="40"/>
      <c r="E372" s="41"/>
      <c r="F372" s="42"/>
      <c r="G372" s="56"/>
      <c r="H372" s="41"/>
      <c r="I372" s="57"/>
      <c r="J372" s="45"/>
    </row>
    <row r="373" spans="1:10" ht="20.100000000000001" customHeight="1">
      <c r="A373" s="38"/>
      <c r="B373" s="55"/>
      <c r="C373" s="39"/>
      <c r="D373" s="40"/>
      <c r="E373" s="41"/>
      <c r="F373" s="42"/>
      <c r="G373" s="56"/>
      <c r="H373" s="41"/>
      <c r="I373" s="57"/>
      <c r="J373" s="45"/>
    </row>
    <row r="374" spans="1:10" ht="20.100000000000001" customHeight="1">
      <c r="A374" s="38"/>
      <c r="B374" s="55"/>
      <c r="C374" s="39"/>
      <c r="D374" s="40"/>
      <c r="E374" s="41"/>
      <c r="F374" s="42"/>
      <c r="G374" s="56"/>
      <c r="H374" s="41"/>
      <c r="I374" s="57"/>
      <c r="J374" s="45"/>
    </row>
    <row r="375" spans="1:10" ht="20.100000000000001" customHeight="1">
      <c r="A375" s="38"/>
      <c r="B375" s="55"/>
      <c r="C375" s="39"/>
      <c r="D375" s="40"/>
      <c r="E375" s="41"/>
      <c r="F375" s="42"/>
      <c r="G375" s="56"/>
      <c r="H375" s="41"/>
      <c r="I375" s="57"/>
      <c r="J375" s="45"/>
    </row>
    <row r="376" spans="1:10" ht="20.100000000000001" customHeight="1">
      <c r="A376" s="38"/>
      <c r="B376" s="55"/>
      <c r="C376" s="39"/>
      <c r="D376" s="40"/>
      <c r="E376" s="41"/>
      <c r="F376" s="42"/>
      <c r="G376" s="56"/>
      <c r="H376" s="41"/>
      <c r="I376" s="57"/>
      <c r="J376" s="45"/>
    </row>
    <row r="377" spans="1:10" ht="20.100000000000001" customHeight="1">
      <c r="A377" s="38"/>
      <c r="B377" s="55"/>
      <c r="C377" s="39"/>
      <c r="D377" s="40"/>
      <c r="E377" s="41"/>
      <c r="F377" s="42"/>
      <c r="G377" s="56"/>
      <c r="H377" s="41"/>
      <c r="I377" s="57"/>
      <c r="J377" s="45"/>
    </row>
    <row r="378" spans="1:10" ht="20.100000000000001" customHeight="1">
      <c r="A378" s="38"/>
      <c r="B378" s="55"/>
      <c r="C378" s="39"/>
      <c r="D378" s="40"/>
      <c r="E378" s="41"/>
      <c r="F378" s="42"/>
      <c r="G378" s="56"/>
      <c r="H378" s="41"/>
      <c r="I378" s="57"/>
      <c r="J378" s="45"/>
    </row>
    <row r="379" spans="1:10" ht="20.100000000000001" customHeight="1">
      <c r="A379" s="38"/>
      <c r="B379" s="55"/>
      <c r="C379" s="39"/>
      <c r="D379" s="40"/>
      <c r="E379" s="41"/>
      <c r="F379" s="42"/>
      <c r="G379" s="56"/>
      <c r="H379" s="41"/>
      <c r="I379" s="57"/>
      <c r="J379" s="45"/>
    </row>
    <row r="380" spans="1:10" ht="20.100000000000001" customHeight="1">
      <c r="A380" s="38"/>
      <c r="B380" s="55"/>
      <c r="C380" s="39"/>
      <c r="D380" s="40"/>
      <c r="E380" s="41"/>
      <c r="F380" s="42"/>
      <c r="G380" s="56"/>
      <c r="H380" s="41"/>
      <c r="I380" s="57"/>
      <c r="J380" s="45"/>
    </row>
    <row r="381" spans="1:10" ht="20.100000000000001" customHeight="1">
      <c r="A381" s="38"/>
      <c r="B381" s="55"/>
      <c r="C381" s="39"/>
      <c r="D381" s="40"/>
      <c r="E381" s="41"/>
      <c r="F381" s="42"/>
      <c r="G381" s="56"/>
      <c r="H381" s="41"/>
      <c r="I381" s="57"/>
      <c r="J381" s="45"/>
    </row>
    <row r="382" spans="1:10" ht="20.100000000000001" customHeight="1">
      <c r="A382" s="38"/>
      <c r="B382" s="55"/>
      <c r="C382" s="39"/>
      <c r="D382" s="40"/>
      <c r="E382" s="41"/>
      <c r="F382" s="42"/>
      <c r="G382" s="56"/>
      <c r="H382" s="41"/>
      <c r="I382" s="57"/>
      <c r="J382" s="45"/>
    </row>
    <row r="383" spans="1:10" ht="20.100000000000001" customHeight="1">
      <c r="A383" s="38"/>
      <c r="B383" s="55"/>
      <c r="C383" s="39"/>
      <c r="D383" s="40"/>
      <c r="E383" s="41"/>
      <c r="F383" s="42"/>
      <c r="G383" s="56"/>
      <c r="H383" s="41"/>
      <c r="I383" s="57"/>
      <c r="J383" s="45"/>
    </row>
    <row r="384" spans="1:10" ht="20.100000000000001" customHeight="1">
      <c r="A384" s="38"/>
      <c r="B384" s="55"/>
      <c r="C384" s="39"/>
      <c r="D384" s="40"/>
      <c r="E384" s="41"/>
      <c r="F384" s="42"/>
      <c r="G384" s="56"/>
      <c r="H384" s="41"/>
      <c r="I384" s="57"/>
      <c r="J384" s="45"/>
    </row>
    <row r="385" spans="1:10" ht="20.100000000000001" customHeight="1">
      <c r="A385" s="38"/>
      <c r="B385" s="55"/>
      <c r="C385" s="39"/>
      <c r="D385" s="40"/>
      <c r="E385" s="41"/>
      <c r="F385" s="42"/>
      <c r="G385" s="56"/>
      <c r="H385" s="41"/>
      <c r="I385" s="57"/>
      <c r="J385" s="45"/>
    </row>
    <row r="386" spans="1:10" ht="20.100000000000001" customHeight="1">
      <c r="A386" s="38"/>
      <c r="B386" s="55"/>
      <c r="C386" s="39"/>
      <c r="D386" s="40"/>
      <c r="E386" s="41"/>
      <c r="F386" s="42"/>
      <c r="G386" s="56"/>
      <c r="H386" s="41"/>
      <c r="I386" s="57"/>
      <c r="J386" s="45"/>
    </row>
    <row r="387" spans="1:10" ht="20.100000000000001" customHeight="1">
      <c r="A387" s="38"/>
      <c r="B387" s="55"/>
      <c r="C387" s="39"/>
      <c r="D387" s="40"/>
      <c r="E387" s="41"/>
      <c r="F387" s="42"/>
      <c r="G387" s="56"/>
      <c r="H387" s="41"/>
      <c r="I387" s="57"/>
      <c r="J387" s="45"/>
    </row>
    <row r="388" spans="1:10" ht="20.100000000000001" customHeight="1">
      <c r="A388" s="38"/>
      <c r="B388" s="55"/>
      <c r="C388" s="39"/>
      <c r="D388" s="40"/>
      <c r="E388" s="41"/>
      <c r="F388" s="42"/>
      <c r="G388" s="56"/>
      <c r="H388" s="41"/>
      <c r="I388" s="57"/>
      <c r="J388" s="45"/>
    </row>
    <row r="389" spans="1:10" ht="20.100000000000001" customHeight="1">
      <c r="A389" s="38"/>
      <c r="B389" s="55"/>
      <c r="C389" s="39"/>
      <c r="D389" s="40"/>
      <c r="E389" s="41"/>
      <c r="F389" s="42"/>
      <c r="G389" s="56"/>
      <c r="H389" s="41"/>
      <c r="I389" s="57"/>
      <c r="J389" s="45"/>
    </row>
    <row r="390" spans="1:10" ht="20.100000000000001" customHeight="1">
      <c r="A390" s="38"/>
      <c r="B390" s="55"/>
      <c r="C390" s="39"/>
      <c r="D390" s="40"/>
      <c r="E390" s="41"/>
      <c r="F390" s="42"/>
      <c r="G390" s="56"/>
      <c r="H390" s="41"/>
      <c r="I390" s="57"/>
      <c r="J390" s="45"/>
    </row>
    <row r="391" spans="1:10" ht="20.100000000000001" customHeight="1">
      <c r="A391" s="38"/>
      <c r="B391" s="55"/>
      <c r="C391" s="39"/>
      <c r="D391" s="40"/>
      <c r="E391" s="41"/>
      <c r="F391" s="42"/>
      <c r="G391" s="56"/>
      <c r="H391" s="41"/>
      <c r="I391" s="57"/>
      <c r="J391" s="45"/>
    </row>
    <row r="392" spans="1:10" ht="20.100000000000001" customHeight="1">
      <c r="A392" s="38"/>
      <c r="B392" s="55"/>
      <c r="C392" s="39"/>
      <c r="D392" s="40"/>
      <c r="E392" s="41"/>
      <c r="F392" s="42"/>
      <c r="G392" s="56"/>
      <c r="H392" s="41"/>
      <c r="I392" s="57"/>
      <c r="J392" s="45"/>
    </row>
    <row r="393" spans="1:10" ht="20.100000000000001" customHeight="1">
      <c r="A393" s="38"/>
      <c r="B393" s="55"/>
      <c r="C393" s="39"/>
      <c r="D393" s="40"/>
      <c r="E393" s="41"/>
      <c r="F393" s="42"/>
      <c r="G393" s="56"/>
      <c r="H393" s="41"/>
      <c r="I393" s="57"/>
      <c r="J393" s="45"/>
    </row>
    <row r="394" spans="1:10" ht="20.100000000000001" customHeight="1">
      <c r="A394" s="38"/>
      <c r="B394" s="55"/>
      <c r="C394" s="39"/>
      <c r="D394" s="40"/>
      <c r="E394" s="41"/>
      <c r="F394" s="42"/>
      <c r="G394" s="56"/>
      <c r="H394" s="41"/>
      <c r="I394" s="57"/>
      <c r="J394" s="45"/>
    </row>
    <row r="395" spans="1:10" ht="20.100000000000001" customHeight="1">
      <c r="A395" s="38"/>
      <c r="B395" s="55"/>
      <c r="C395" s="39"/>
      <c r="D395" s="40"/>
      <c r="E395" s="41"/>
      <c r="F395" s="42"/>
      <c r="G395" s="56"/>
      <c r="H395" s="41"/>
      <c r="I395" s="57"/>
      <c r="J395" s="45"/>
    </row>
    <row r="396" spans="1:10" ht="20.100000000000001" customHeight="1">
      <c r="A396" s="38"/>
      <c r="B396" s="55"/>
      <c r="C396" s="39"/>
      <c r="D396" s="40"/>
      <c r="E396" s="41"/>
      <c r="F396" s="42"/>
      <c r="G396" s="56"/>
      <c r="H396" s="41"/>
      <c r="I396" s="57"/>
      <c r="J396" s="45"/>
    </row>
    <row r="397" spans="1:10" ht="20.100000000000001" customHeight="1">
      <c r="A397" s="38"/>
      <c r="B397" s="55"/>
      <c r="C397" s="39"/>
      <c r="D397" s="40"/>
      <c r="E397" s="41"/>
      <c r="F397" s="42"/>
      <c r="G397" s="56"/>
      <c r="H397" s="41"/>
      <c r="I397" s="57"/>
      <c r="J397" s="45"/>
    </row>
    <row r="398" spans="1:10" ht="20.100000000000001" customHeight="1">
      <c r="A398" s="38"/>
      <c r="B398" s="55"/>
      <c r="C398" s="39"/>
      <c r="D398" s="40"/>
      <c r="E398" s="41"/>
      <c r="F398" s="42"/>
      <c r="G398" s="56"/>
      <c r="H398" s="41"/>
      <c r="I398" s="57"/>
      <c r="J398" s="45"/>
    </row>
    <row r="399" spans="1:10" ht="20.100000000000001" customHeight="1">
      <c r="A399" s="38"/>
      <c r="B399" s="55"/>
      <c r="C399" s="39"/>
      <c r="D399" s="40"/>
      <c r="E399" s="41"/>
      <c r="F399" s="42"/>
      <c r="G399" s="56"/>
      <c r="H399" s="41"/>
      <c r="I399" s="57"/>
      <c r="J399" s="45"/>
    </row>
    <row r="400" spans="1:10" ht="20.100000000000001" customHeight="1">
      <c r="A400" s="38"/>
      <c r="B400" s="55"/>
      <c r="C400" s="39"/>
      <c r="D400" s="40"/>
      <c r="E400" s="41"/>
      <c r="F400" s="42"/>
      <c r="G400" s="56"/>
      <c r="H400" s="41"/>
      <c r="I400" s="57"/>
      <c r="J400" s="45"/>
    </row>
    <row r="401" spans="1:10" ht="20.100000000000001" customHeight="1">
      <c r="A401" s="38"/>
      <c r="B401" s="55"/>
      <c r="C401" s="39"/>
      <c r="D401" s="40"/>
      <c r="E401" s="41"/>
      <c r="F401" s="42"/>
      <c r="G401" s="56"/>
      <c r="H401" s="41"/>
      <c r="I401" s="57"/>
      <c r="J401" s="45"/>
    </row>
    <row r="402" spans="1:10" ht="20.100000000000001" customHeight="1">
      <c r="A402" s="38"/>
      <c r="B402" s="55"/>
      <c r="C402" s="39"/>
      <c r="D402" s="40"/>
      <c r="E402" s="41"/>
      <c r="F402" s="42"/>
      <c r="G402" s="56"/>
      <c r="H402" s="41"/>
      <c r="I402" s="57"/>
      <c r="J402" s="45"/>
    </row>
    <row r="403" spans="1:10" ht="20.100000000000001" customHeight="1">
      <c r="A403" s="38"/>
      <c r="B403" s="55"/>
      <c r="C403" s="39"/>
      <c r="D403" s="40"/>
      <c r="E403" s="41"/>
      <c r="F403" s="42"/>
      <c r="G403" s="56"/>
      <c r="H403" s="41"/>
      <c r="I403" s="57"/>
      <c r="J403" s="45"/>
    </row>
    <row r="404" spans="1:10" ht="20.100000000000001" customHeight="1">
      <c r="A404" s="38"/>
      <c r="B404" s="55"/>
      <c r="C404" s="39"/>
      <c r="D404" s="40"/>
      <c r="E404" s="41"/>
      <c r="F404" s="42"/>
      <c r="G404" s="56"/>
      <c r="H404" s="41"/>
      <c r="I404" s="57"/>
      <c r="J404" s="45"/>
    </row>
    <row r="405" spans="1:10" ht="20.100000000000001" customHeight="1">
      <c r="A405" s="38"/>
      <c r="B405" s="55"/>
      <c r="C405" s="39"/>
      <c r="D405" s="40"/>
      <c r="E405" s="41"/>
      <c r="F405" s="42"/>
      <c r="G405" s="56"/>
      <c r="H405" s="41"/>
      <c r="I405" s="57"/>
      <c r="J405" s="45"/>
    </row>
    <row r="406" spans="1:10" ht="20.100000000000001" customHeight="1">
      <c r="A406" s="38"/>
      <c r="B406" s="55"/>
      <c r="C406" s="39"/>
      <c r="D406" s="40"/>
      <c r="E406" s="41"/>
      <c r="F406" s="42"/>
      <c r="G406" s="56"/>
      <c r="H406" s="41"/>
      <c r="I406" s="57"/>
      <c r="J406" s="45"/>
    </row>
    <row r="407" spans="1:10" ht="20.100000000000001" customHeight="1">
      <c r="A407" s="38"/>
      <c r="B407" s="55"/>
      <c r="C407" s="39"/>
      <c r="D407" s="40"/>
      <c r="E407" s="41"/>
      <c r="F407" s="42"/>
      <c r="G407" s="56"/>
      <c r="H407" s="41"/>
      <c r="I407" s="57"/>
      <c r="J407" s="45"/>
    </row>
    <row r="408" spans="1:10" ht="20.100000000000001" customHeight="1">
      <c r="A408" s="38"/>
      <c r="B408" s="55"/>
      <c r="C408" s="39"/>
      <c r="D408" s="40"/>
      <c r="E408" s="41"/>
      <c r="F408" s="42"/>
      <c r="G408" s="56"/>
      <c r="H408" s="41"/>
      <c r="I408" s="57"/>
      <c r="J408" s="45"/>
    </row>
    <row r="409" spans="1:10" ht="20.100000000000001" customHeight="1">
      <c r="A409" s="38"/>
      <c r="B409" s="55"/>
      <c r="C409" s="39"/>
      <c r="D409" s="40"/>
      <c r="E409" s="41"/>
      <c r="F409" s="42"/>
      <c r="G409" s="56"/>
      <c r="H409" s="41"/>
      <c r="I409" s="57"/>
      <c r="J409" s="45"/>
    </row>
    <row r="410" spans="1:10" ht="20.100000000000001" customHeight="1">
      <c r="A410" s="38"/>
      <c r="B410" s="55"/>
      <c r="C410" s="39"/>
      <c r="D410" s="40"/>
      <c r="E410" s="41"/>
      <c r="F410" s="42"/>
      <c r="G410" s="56"/>
      <c r="H410" s="41"/>
      <c r="I410" s="57"/>
      <c r="J410" s="45"/>
    </row>
    <row r="411" spans="1:10" ht="20.100000000000001" customHeight="1">
      <c r="A411" s="38"/>
      <c r="B411" s="55"/>
      <c r="C411" s="39"/>
      <c r="D411" s="40"/>
      <c r="E411" s="41"/>
      <c r="F411" s="42"/>
      <c r="G411" s="56"/>
      <c r="H411" s="41"/>
      <c r="I411" s="57"/>
      <c r="J411" s="45"/>
    </row>
    <row r="412" spans="1:10" ht="20.100000000000001" customHeight="1">
      <c r="A412" s="38"/>
      <c r="B412" s="55"/>
      <c r="C412" s="39"/>
      <c r="D412" s="40"/>
      <c r="E412" s="41"/>
      <c r="F412" s="42"/>
      <c r="G412" s="56"/>
      <c r="H412" s="41"/>
      <c r="I412" s="57"/>
      <c r="J412" s="45"/>
    </row>
    <row r="413" spans="1:10" ht="20.100000000000001" customHeight="1">
      <c r="A413" s="38"/>
      <c r="B413" s="55"/>
      <c r="C413" s="39"/>
      <c r="D413" s="40"/>
      <c r="E413" s="41"/>
      <c r="F413" s="42"/>
      <c r="G413" s="56"/>
      <c r="H413" s="41"/>
      <c r="I413" s="57"/>
      <c r="J413" s="45"/>
    </row>
    <row r="414" spans="1:10" ht="20.100000000000001" customHeight="1">
      <c r="A414" s="38"/>
      <c r="B414" s="55"/>
      <c r="C414" s="39"/>
      <c r="D414" s="40"/>
      <c r="E414" s="41"/>
      <c r="F414" s="42"/>
      <c r="G414" s="56"/>
      <c r="H414" s="41"/>
      <c r="I414" s="57"/>
      <c r="J414" s="45"/>
    </row>
    <row r="415" spans="1:10" ht="20.100000000000001" customHeight="1">
      <c r="A415" s="38"/>
      <c r="B415" s="55"/>
      <c r="C415" s="39"/>
      <c r="D415" s="40"/>
      <c r="E415" s="41"/>
      <c r="F415" s="42"/>
      <c r="G415" s="56"/>
      <c r="H415" s="41"/>
      <c r="I415" s="57"/>
      <c r="J415" s="45"/>
    </row>
    <row r="416" spans="1:10" ht="20.100000000000001" customHeight="1">
      <c r="A416" s="38"/>
      <c r="B416" s="55"/>
      <c r="C416" s="39"/>
      <c r="D416" s="40"/>
      <c r="E416" s="41"/>
      <c r="F416" s="42"/>
      <c r="G416" s="56"/>
      <c r="H416" s="41"/>
      <c r="I416" s="57"/>
      <c r="J416" s="45"/>
    </row>
    <row r="417" spans="1:10" ht="20.100000000000001" customHeight="1">
      <c r="A417" s="38"/>
      <c r="B417" s="55"/>
      <c r="C417" s="39"/>
      <c r="D417" s="40"/>
      <c r="E417" s="41"/>
      <c r="F417" s="42"/>
      <c r="G417" s="56"/>
      <c r="H417" s="41"/>
      <c r="I417" s="57"/>
      <c r="J417" s="45"/>
    </row>
  </sheetData>
  <mergeCells count="14">
    <mergeCell ref="G94:I94"/>
    <mergeCell ref="I4:I5"/>
    <mergeCell ref="J4:J5"/>
    <mergeCell ref="A6:B6"/>
    <mergeCell ref="G56:I56"/>
    <mergeCell ref="A57:B57"/>
    <mergeCell ref="C2:H2"/>
    <mergeCell ref="D3:G3"/>
    <mergeCell ref="A4:A5"/>
    <mergeCell ref="B4:B5"/>
    <mergeCell ref="C4:C5"/>
    <mergeCell ref="D4:F4"/>
    <mergeCell ref="G4:G5"/>
    <mergeCell ref="H4:H5"/>
  </mergeCells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51"/>
  <sheetViews>
    <sheetView rightToLeft="1" tabSelected="1" topLeftCell="A67" workbookViewId="0">
      <selection activeCell="J73" sqref="J73"/>
    </sheetView>
  </sheetViews>
  <sheetFormatPr defaultRowHeight="14.25"/>
  <cols>
    <col min="1" max="1" width="4.75" customWidth="1"/>
    <col min="2" max="2" width="19.25" customWidth="1"/>
    <col min="3" max="3" width="7.5" customWidth="1"/>
    <col min="4" max="5" width="6.875" customWidth="1"/>
    <col min="6" max="6" width="6.125" customWidth="1"/>
    <col min="7" max="7" width="6.25" customWidth="1"/>
    <col min="8" max="8" width="8" customWidth="1"/>
    <col min="9" max="9" width="7.375" customWidth="1"/>
    <col min="10" max="10" width="8.375" customWidth="1"/>
    <col min="11" max="11" width="8.5" customWidth="1"/>
    <col min="12" max="12" width="8.375" customWidth="1"/>
    <col min="13" max="13" width="10.25" customWidth="1"/>
  </cols>
  <sheetData>
    <row r="1" spans="1:13" ht="15.75" thickBot="1">
      <c r="M1" s="11"/>
    </row>
    <row r="2" spans="1:13" ht="21.75" thickTop="1" thickBot="1">
      <c r="D2" s="294" t="s">
        <v>58</v>
      </c>
      <c r="E2" s="295"/>
      <c r="F2" s="295"/>
      <c r="G2" s="295"/>
      <c r="H2" s="295"/>
      <c r="I2" s="295"/>
      <c r="J2" s="295"/>
      <c r="K2" s="296"/>
      <c r="L2" s="310"/>
      <c r="M2" s="11"/>
    </row>
    <row r="3" spans="1:13" ht="21.75" thickTop="1" thickBot="1">
      <c r="F3" s="302" t="s">
        <v>34</v>
      </c>
      <c r="G3" s="302"/>
      <c r="H3" s="302"/>
      <c r="I3" s="302"/>
      <c r="J3" s="302"/>
      <c r="L3" s="311"/>
      <c r="M3" s="11"/>
    </row>
    <row r="4" spans="1:13" ht="19.5" customHeight="1" thickTop="1" thickBot="1">
      <c r="A4" s="288" t="s">
        <v>0</v>
      </c>
      <c r="B4" s="288" t="s">
        <v>35</v>
      </c>
      <c r="C4" s="268" t="s">
        <v>85</v>
      </c>
      <c r="D4" s="297" t="s">
        <v>39</v>
      </c>
      <c r="E4" s="299"/>
      <c r="F4" s="297" t="s">
        <v>24</v>
      </c>
      <c r="G4" s="299"/>
      <c r="H4" s="261" t="s">
        <v>86</v>
      </c>
      <c r="I4" s="297" t="s">
        <v>38</v>
      </c>
      <c r="J4" s="299"/>
      <c r="K4" s="288" t="s">
        <v>41</v>
      </c>
      <c r="L4" s="288" t="s">
        <v>42</v>
      </c>
      <c r="M4" s="345" t="s">
        <v>95</v>
      </c>
    </row>
    <row r="5" spans="1:13" ht="19.5" customHeight="1" thickTop="1" thickBot="1">
      <c r="A5" s="289"/>
      <c r="B5" s="289"/>
      <c r="C5" s="269" t="s">
        <v>15</v>
      </c>
      <c r="D5" s="155" t="s">
        <v>15</v>
      </c>
      <c r="E5" s="156" t="s">
        <v>16</v>
      </c>
      <c r="F5" s="1" t="s">
        <v>37</v>
      </c>
      <c r="G5" s="1" t="s">
        <v>36</v>
      </c>
      <c r="H5" s="260" t="s">
        <v>85</v>
      </c>
      <c r="I5" s="155" t="s">
        <v>33</v>
      </c>
      <c r="J5" s="156" t="s">
        <v>16</v>
      </c>
      <c r="K5" s="289"/>
      <c r="L5" s="289"/>
      <c r="M5" s="346"/>
    </row>
    <row r="6" spans="1:13" ht="20.100000000000001" customHeight="1" thickTop="1">
      <c r="A6" s="318" t="s">
        <v>22</v>
      </c>
      <c r="B6" s="319"/>
      <c r="C6" s="270"/>
      <c r="D6" s="50"/>
      <c r="E6" s="53"/>
      <c r="F6" s="50"/>
      <c r="G6" s="52"/>
      <c r="H6" s="52"/>
      <c r="I6" s="50"/>
      <c r="J6" s="53"/>
      <c r="K6" s="161"/>
      <c r="L6" s="53"/>
      <c r="M6" s="54"/>
    </row>
    <row r="7" spans="1:13" ht="20.100000000000001" customHeight="1">
      <c r="A7" s="38"/>
      <c r="B7" s="25" t="s">
        <v>11</v>
      </c>
      <c r="C7" s="214"/>
      <c r="D7" s="40"/>
      <c r="E7" s="57"/>
      <c r="F7" s="40"/>
      <c r="G7" s="42"/>
      <c r="H7" s="42"/>
      <c r="I7" s="40"/>
      <c r="J7" s="164"/>
      <c r="K7" s="162"/>
      <c r="L7" s="57"/>
      <c r="M7" s="45"/>
    </row>
    <row r="8" spans="1:13" ht="20.100000000000001" customHeight="1">
      <c r="A8" s="38">
        <v>1</v>
      </c>
      <c r="B8" s="55"/>
      <c r="C8" s="214"/>
      <c r="D8" s="40">
        <v>18.54</v>
      </c>
      <c r="E8" s="266"/>
      <c r="F8" s="40">
        <v>16.55</v>
      </c>
      <c r="G8" s="42"/>
      <c r="H8" s="42"/>
      <c r="I8" s="40">
        <v>47</v>
      </c>
      <c r="J8" s="164">
        <v>18.54</v>
      </c>
      <c r="K8" s="162"/>
      <c r="L8" s="57"/>
      <c r="M8" s="45"/>
    </row>
    <row r="9" spans="1:13" ht="20.100000000000001" customHeight="1">
      <c r="A9" s="38">
        <v>2</v>
      </c>
      <c r="B9" s="55"/>
      <c r="C9" s="214"/>
      <c r="D9" s="40">
        <v>39.119999999999997</v>
      </c>
      <c r="E9" s="266"/>
      <c r="F9" s="40">
        <v>24.6</v>
      </c>
      <c r="G9" s="42"/>
      <c r="H9" s="42"/>
      <c r="I9" s="40">
        <v>55.94</v>
      </c>
      <c r="J9" s="164">
        <v>44.73</v>
      </c>
      <c r="K9" s="162"/>
      <c r="L9" s="57"/>
      <c r="M9" s="45"/>
    </row>
    <row r="10" spans="1:13" ht="20.100000000000001" customHeight="1">
      <c r="A10" s="38">
        <v>3</v>
      </c>
      <c r="B10" s="55"/>
      <c r="C10" s="214"/>
      <c r="D10" s="40">
        <v>18.899999999999999</v>
      </c>
      <c r="E10" s="57">
        <v>24.71</v>
      </c>
      <c r="F10" s="267"/>
      <c r="G10" s="42"/>
      <c r="H10" s="42"/>
      <c r="I10" s="40">
        <v>21.96</v>
      </c>
      <c r="J10" s="164">
        <v>18.899999999999999</v>
      </c>
      <c r="K10" s="162"/>
      <c r="L10" s="57"/>
      <c r="M10" s="45"/>
    </row>
    <row r="11" spans="1:13" ht="20.100000000000001" customHeight="1">
      <c r="A11" s="38">
        <v>4</v>
      </c>
      <c r="B11" s="55"/>
      <c r="C11" s="214"/>
      <c r="D11" s="40">
        <v>8.1999999999999993</v>
      </c>
      <c r="E11" s="57">
        <v>27.81</v>
      </c>
      <c r="F11" s="267"/>
      <c r="G11" s="42"/>
      <c r="H11" s="42"/>
      <c r="I11" s="40">
        <v>21.27</v>
      </c>
      <c r="J11" s="164">
        <v>9</v>
      </c>
      <c r="K11" s="162"/>
      <c r="L11" s="57"/>
      <c r="M11" s="45"/>
    </row>
    <row r="12" spans="1:13" ht="20.100000000000001" customHeight="1">
      <c r="A12" s="38">
        <v>5</v>
      </c>
      <c r="B12" s="55"/>
      <c r="C12" s="214"/>
      <c r="D12" s="40">
        <v>8.1999999999999993</v>
      </c>
      <c r="E12" s="57">
        <v>27.81</v>
      </c>
      <c r="F12" s="267"/>
      <c r="G12" s="42"/>
      <c r="H12" s="42"/>
      <c r="I12" s="40">
        <v>20.82</v>
      </c>
      <c r="J12" s="164">
        <v>9</v>
      </c>
      <c r="K12" s="162"/>
      <c r="L12" s="57"/>
      <c r="M12" s="45"/>
    </row>
    <row r="13" spans="1:13" ht="20.100000000000001" customHeight="1">
      <c r="A13" s="38"/>
      <c r="B13" s="25" t="s">
        <v>18</v>
      </c>
      <c r="C13" s="214"/>
      <c r="D13" s="40"/>
      <c r="E13" s="57"/>
      <c r="F13" s="40"/>
      <c r="G13" s="42"/>
      <c r="H13" s="42"/>
      <c r="I13" s="40"/>
      <c r="J13" s="164"/>
      <c r="K13" s="162"/>
      <c r="L13" s="57"/>
      <c r="M13" s="45"/>
    </row>
    <row r="14" spans="1:13" ht="20.100000000000001" customHeight="1">
      <c r="A14" s="38">
        <v>1</v>
      </c>
      <c r="B14" s="55"/>
      <c r="C14" s="214"/>
      <c r="D14" s="40">
        <v>38.85</v>
      </c>
      <c r="E14" s="57"/>
      <c r="F14" s="157">
        <v>24.7</v>
      </c>
      <c r="G14" s="42"/>
      <c r="H14" s="42"/>
      <c r="I14" s="40">
        <v>62.27</v>
      </c>
      <c r="J14" s="164">
        <v>45.42</v>
      </c>
      <c r="K14" s="162"/>
      <c r="L14" s="57"/>
      <c r="M14" s="45"/>
    </row>
    <row r="15" spans="1:13" ht="20.100000000000001" customHeight="1">
      <c r="A15" s="38">
        <v>2</v>
      </c>
      <c r="B15" s="55"/>
      <c r="C15" s="214"/>
      <c r="D15" s="40">
        <v>18.690000000000001</v>
      </c>
      <c r="E15" s="57">
        <v>22.2</v>
      </c>
      <c r="F15" s="40"/>
      <c r="G15" s="42"/>
      <c r="H15" s="42"/>
      <c r="I15" s="40">
        <v>22.11</v>
      </c>
      <c r="J15" s="164">
        <v>19.059999999999999</v>
      </c>
      <c r="K15" s="162"/>
      <c r="L15" s="57"/>
      <c r="M15" s="45"/>
    </row>
    <row r="16" spans="1:13" ht="20.100000000000001" customHeight="1">
      <c r="A16" s="38">
        <v>3</v>
      </c>
      <c r="B16" s="55"/>
      <c r="C16" s="214"/>
      <c r="D16" s="40">
        <v>60.28</v>
      </c>
      <c r="E16" s="57">
        <v>47.81</v>
      </c>
      <c r="F16" s="40"/>
      <c r="G16" s="42"/>
      <c r="H16" s="42"/>
      <c r="I16" s="40">
        <v>43.8</v>
      </c>
      <c r="J16" s="164">
        <v>60.49</v>
      </c>
      <c r="K16" s="162"/>
      <c r="L16" s="57"/>
      <c r="M16" s="45"/>
    </row>
    <row r="17" spans="1:13" ht="20.100000000000001" customHeight="1">
      <c r="A17" s="38"/>
      <c r="B17" s="25" t="s">
        <v>25</v>
      </c>
      <c r="C17" s="214"/>
      <c r="D17" s="40"/>
      <c r="E17" s="57"/>
      <c r="F17" s="40"/>
      <c r="G17" s="42"/>
      <c r="H17" s="42"/>
      <c r="I17" s="40"/>
      <c r="J17" s="164"/>
      <c r="K17" s="162"/>
      <c r="L17" s="57"/>
      <c r="M17" s="45"/>
    </row>
    <row r="18" spans="1:13" ht="20.100000000000001" customHeight="1">
      <c r="A18" s="38">
        <v>1</v>
      </c>
      <c r="B18" s="55"/>
      <c r="C18" s="214"/>
      <c r="D18" s="40">
        <v>38.85</v>
      </c>
      <c r="E18" s="57"/>
      <c r="F18" s="157">
        <v>24.7</v>
      </c>
      <c r="G18" s="42"/>
      <c r="H18" s="42"/>
      <c r="I18" s="40">
        <v>62.27</v>
      </c>
      <c r="J18" s="164">
        <v>45.42</v>
      </c>
      <c r="K18" s="162"/>
      <c r="L18" s="57"/>
      <c r="M18" s="45"/>
    </row>
    <row r="19" spans="1:13" ht="20.100000000000001" customHeight="1">
      <c r="A19" s="38">
        <v>2</v>
      </c>
      <c r="B19" s="55"/>
      <c r="C19" s="214"/>
      <c r="D19" s="40">
        <v>38.85</v>
      </c>
      <c r="E19" s="57"/>
      <c r="F19" s="157">
        <v>24.7</v>
      </c>
      <c r="G19" s="42"/>
      <c r="H19" s="42"/>
      <c r="I19" s="40">
        <v>62.27</v>
      </c>
      <c r="J19" s="164">
        <v>45.42</v>
      </c>
      <c r="K19" s="162"/>
      <c r="L19" s="57"/>
      <c r="M19" s="45"/>
    </row>
    <row r="20" spans="1:13" ht="19.5" customHeight="1">
      <c r="A20" s="38">
        <v>3</v>
      </c>
      <c r="B20" s="55"/>
      <c r="C20" s="214"/>
      <c r="D20" s="40">
        <v>38.85</v>
      </c>
      <c r="E20" s="57"/>
      <c r="F20" s="157">
        <v>24.7</v>
      </c>
      <c r="G20" s="42"/>
      <c r="H20" s="42"/>
      <c r="I20" s="40">
        <v>63.79</v>
      </c>
      <c r="J20" s="164">
        <v>45.42</v>
      </c>
      <c r="K20" s="162"/>
      <c r="L20" s="57"/>
      <c r="M20" s="45"/>
    </row>
    <row r="21" spans="1:13" ht="20.100000000000001" customHeight="1">
      <c r="A21" s="38"/>
      <c r="B21" s="25" t="s">
        <v>31</v>
      </c>
      <c r="C21" s="214"/>
      <c r="D21" s="40"/>
      <c r="E21" s="57"/>
      <c r="F21" s="40"/>
      <c r="G21" s="42"/>
      <c r="H21" s="42"/>
      <c r="I21" s="40"/>
      <c r="J21" s="164"/>
      <c r="K21" s="162"/>
      <c r="L21" s="57"/>
      <c r="M21" s="45"/>
    </row>
    <row r="22" spans="1:13" ht="20.100000000000001" customHeight="1">
      <c r="A22" s="38">
        <v>1</v>
      </c>
      <c r="B22" s="55"/>
      <c r="C22" s="214"/>
      <c r="D22" s="40">
        <v>38.85</v>
      </c>
      <c r="E22" s="57"/>
      <c r="F22" s="157">
        <v>24.7</v>
      </c>
      <c r="G22" s="42"/>
      <c r="H22" s="42"/>
      <c r="I22" s="40">
        <v>62.27</v>
      </c>
      <c r="J22" s="164">
        <v>45.42</v>
      </c>
      <c r="K22" s="162"/>
      <c r="L22" s="57"/>
      <c r="M22" s="45"/>
    </row>
    <row r="23" spans="1:13" ht="20.100000000000001" customHeight="1">
      <c r="A23" s="38">
        <v>2</v>
      </c>
      <c r="B23" s="55"/>
      <c r="C23" s="214"/>
      <c r="D23" s="40">
        <v>38.85</v>
      </c>
      <c r="E23" s="57"/>
      <c r="F23" s="157">
        <v>24.7</v>
      </c>
      <c r="G23" s="42"/>
      <c r="H23" s="42"/>
      <c r="I23" s="40">
        <v>62.27</v>
      </c>
      <c r="J23" s="164">
        <v>45.42</v>
      </c>
      <c r="K23" s="162"/>
      <c r="L23" s="57"/>
      <c r="M23" s="45"/>
    </row>
    <row r="24" spans="1:13" ht="20.100000000000001" customHeight="1">
      <c r="A24" s="38">
        <v>3</v>
      </c>
      <c r="B24" s="55"/>
      <c r="C24" s="214"/>
      <c r="D24" s="40">
        <v>38.85</v>
      </c>
      <c r="E24" s="57"/>
      <c r="F24" s="157">
        <v>24.7</v>
      </c>
      <c r="G24" s="42"/>
      <c r="H24" s="42"/>
      <c r="I24" s="40">
        <v>63.79</v>
      </c>
      <c r="J24" s="164">
        <v>45.42</v>
      </c>
      <c r="K24" s="162"/>
      <c r="L24" s="57"/>
      <c r="M24" s="45"/>
    </row>
    <row r="25" spans="1:13" ht="20.100000000000001" customHeight="1">
      <c r="A25" s="38"/>
      <c r="B25" s="25" t="s">
        <v>32</v>
      </c>
      <c r="C25" s="214"/>
      <c r="D25" s="40"/>
      <c r="E25" s="57"/>
      <c r="F25" s="40"/>
      <c r="G25" s="42"/>
      <c r="H25" s="42"/>
      <c r="I25" s="40"/>
      <c r="J25" s="164"/>
      <c r="K25" s="162"/>
      <c r="L25" s="57"/>
      <c r="M25" s="45"/>
    </row>
    <row r="26" spans="1:13" ht="20.100000000000001" customHeight="1">
      <c r="A26" s="38">
        <v>1</v>
      </c>
      <c r="B26" s="55"/>
      <c r="C26" s="214"/>
      <c r="D26" s="40">
        <v>38.85</v>
      </c>
      <c r="E26" s="57"/>
      <c r="F26" s="157">
        <v>24.7</v>
      </c>
      <c r="G26" s="42"/>
      <c r="H26" s="42"/>
      <c r="I26" s="40">
        <v>62.27</v>
      </c>
      <c r="J26" s="164">
        <v>45.42</v>
      </c>
      <c r="K26" s="162"/>
      <c r="L26" s="57"/>
      <c r="M26" s="45"/>
    </row>
    <row r="27" spans="1:13" ht="20.100000000000001" customHeight="1">
      <c r="A27" s="38">
        <v>2</v>
      </c>
      <c r="B27" s="55"/>
      <c r="C27" s="214"/>
      <c r="D27" s="40">
        <v>38.85</v>
      </c>
      <c r="E27" s="57"/>
      <c r="F27" s="157">
        <v>24.7</v>
      </c>
      <c r="G27" s="42"/>
      <c r="H27" s="42"/>
      <c r="I27" s="40">
        <v>62.27</v>
      </c>
      <c r="J27" s="164">
        <v>45.42</v>
      </c>
      <c r="K27" s="162"/>
      <c r="L27" s="57"/>
      <c r="M27" s="45"/>
    </row>
    <row r="28" spans="1:13" ht="20.100000000000001" customHeight="1">
      <c r="A28" s="38">
        <v>3</v>
      </c>
      <c r="B28" s="55"/>
      <c r="C28" s="214"/>
      <c r="D28" s="40">
        <v>38.85</v>
      </c>
      <c r="E28" s="57"/>
      <c r="F28" s="157">
        <v>24.7</v>
      </c>
      <c r="G28" s="42"/>
      <c r="H28" s="42"/>
      <c r="I28" s="40">
        <v>63.79</v>
      </c>
      <c r="J28" s="164">
        <v>45.42</v>
      </c>
      <c r="K28" s="162"/>
      <c r="L28" s="57"/>
      <c r="M28" s="45"/>
    </row>
    <row r="29" spans="1:13" ht="20.100000000000001" customHeight="1">
      <c r="A29" s="38"/>
      <c r="B29" s="55"/>
      <c r="C29" s="214"/>
      <c r="D29" s="40"/>
      <c r="E29" s="57"/>
      <c r="F29" s="157"/>
      <c r="G29" s="42"/>
      <c r="H29" s="42"/>
      <c r="I29" s="40"/>
      <c r="J29" s="164"/>
      <c r="K29" s="162"/>
      <c r="L29" s="57"/>
      <c r="M29" s="45"/>
    </row>
    <row r="30" spans="1:13" ht="20.100000000000001" customHeight="1">
      <c r="A30" s="38"/>
      <c r="B30" s="55" t="s">
        <v>47</v>
      </c>
      <c r="C30" s="274">
        <v>102.15</v>
      </c>
      <c r="D30" s="40"/>
      <c r="E30" s="57"/>
      <c r="F30" s="40"/>
      <c r="G30" s="42"/>
      <c r="H30" s="42">
        <v>31.75</v>
      </c>
      <c r="I30" s="40">
        <v>91.14</v>
      </c>
      <c r="J30" s="164">
        <v>132.41</v>
      </c>
      <c r="K30" s="162"/>
      <c r="L30" s="57"/>
      <c r="M30" s="45"/>
    </row>
    <row r="31" spans="1:13" ht="20.100000000000001" customHeight="1">
      <c r="A31" s="38"/>
      <c r="B31" s="55" t="s">
        <v>52</v>
      </c>
      <c r="C31" s="214"/>
      <c r="D31" s="40">
        <v>79.42</v>
      </c>
      <c r="E31" s="57"/>
      <c r="F31" s="40">
        <v>19</v>
      </c>
      <c r="G31" s="42">
        <v>28.12</v>
      </c>
      <c r="H31" s="42"/>
      <c r="I31" s="40">
        <v>90.25</v>
      </c>
      <c r="J31" s="164">
        <v>100.66</v>
      </c>
      <c r="K31" s="162"/>
      <c r="L31" s="57"/>
      <c r="M31" s="45"/>
    </row>
    <row r="32" spans="1:13" ht="20.100000000000001" customHeight="1">
      <c r="A32" s="38"/>
      <c r="B32" s="55" t="s">
        <v>87</v>
      </c>
      <c r="C32" s="214"/>
      <c r="D32" s="40">
        <v>79.42</v>
      </c>
      <c r="E32" s="57"/>
      <c r="F32" s="40">
        <v>19</v>
      </c>
      <c r="G32" s="42">
        <v>28.12</v>
      </c>
      <c r="H32" s="42"/>
      <c r="I32" s="40">
        <v>89.41</v>
      </c>
      <c r="J32" s="164">
        <v>100.66</v>
      </c>
      <c r="K32" s="162"/>
      <c r="L32" s="57"/>
      <c r="M32" s="45"/>
    </row>
    <row r="33" spans="1:13" ht="20.100000000000001" customHeight="1">
      <c r="A33" s="38"/>
      <c r="B33" s="55" t="s">
        <v>88</v>
      </c>
      <c r="C33" s="214"/>
      <c r="D33" s="40">
        <v>79.42</v>
      </c>
      <c r="E33" s="57"/>
      <c r="F33" s="40">
        <v>19</v>
      </c>
      <c r="G33" s="42">
        <v>28.12</v>
      </c>
      <c r="H33" s="42"/>
      <c r="I33" s="40">
        <v>89.41</v>
      </c>
      <c r="J33" s="164">
        <v>100.66</v>
      </c>
      <c r="K33" s="162"/>
      <c r="L33" s="57"/>
      <c r="M33" s="45"/>
    </row>
    <row r="34" spans="1:13" ht="20.100000000000001" customHeight="1">
      <c r="A34" s="38"/>
      <c r="B34" s="55" t="s">
        <v>89</v>
      </c>
      <c r="C34" s="214"/>
      <c r="D34" s="40">
        <v>79.42</v>
      </c>
      <c r="E34" s="57"/>
      <c r="F34" s="40">
        <v>19</v>
      </c>
      <c r="G34" s="42">
        <v>28.12</v>
      </c>
      <c r="H34" s="42"/>
      <c r="I34" s="40">
        <v>89.41</v>
      </c>
      <c r="J34" s="164">
        <v>100.66</v>
      </c>
      <c r="K34" s="162"/>
      <c r="L34" s="57"/>
      <c r="M34" s="45"/>
    </row>
    <row r="35" spans="1:13" ht="20.100000000000001" customHeight="1">
      <c r="A35" s="38"/>
      <c r="B35" s="275" t="s">
        <v>90</v>
      </c>
      <c r="C35" s="214"/>
      <c r="D35" s="40"/>
      <c r="E35" s="57"/>
      <c r="F35" s="40"/>
      <c r="G35" s="42"/>
      <c r="H35" s="42"/>
      <c r="I35" s="276"/>
      <c r="J35" s="277"/>
      <c r="K35" s="162">
        <v>98.65</v>
      </c>
      <c r="L35" s="57">
        <v>21.81</v>
      </c>
      <c r="M35" s="45"/>
    </row>
    <row r="36" spans="1:13" ht="20.100000000000001" customHeight="1">
      <c r="A36" s="38"/>
      <c r="B36" s="275" t="s">
        <v>91</v>
      </c>
      <c r="C36" s="214"/>
      <c r="D36" s="40"/>
      <c r="E36" s="57"/>
      <c r="F36" s="40"/>
      <c r="G36" s="42"/>
      <c r="H36" s="42"/>
      <c r="I36" s="276"/>
      <c r="J36" s="277"/>
      <c r="K36" s="162">
        <v>98.3</v>
      </c>
      <c r="L36" s="57">
        <v>22.43</v>
      </c>
      <c r="M36" s="45"/>
    </row>
    <row r="37" spans="1:13" ht="20.100000000000001" customHeight="1">
      <c r="A37" s="312" t="s">
        <v>72</v>
      </c>
      <c r="B37" s="313"/>
      <c r="C37" s="214"/>
      <c r="D37" s="40"/>
      <c r="E37" s="57"/>
      <c r="F37" s="40"/>
      <c r="G37" s="42"/>
      <c r="H37" s="42"/>
      <c r="I37" s="40"/>
      <c r="J37" s="164"/>
      <c r="K37" s="162"/>
      <c r="L37" s="57">
        <v>105.68</v>
      </c>
      <c r="M37" s="45"/>
    </row>
    <row r="38" spans="1:13" ht="32.25" customHeight="1">
      <c r="A38" s="314" t="s">
        <v>92</v>
      </c>
      <c r="B38" s="315"/>
      <c r="C38" s="280">
        <f>SUM(C6:C37)</f>
        <v>102.15</v>
      </c>
      <c r="D38" s="278">
        <f>SUM(D6:D37)</f>
        <v>878.11</v>
      </c>
      <c r="E38" s="279">
        <f t="shared" ref="E38:M38" si="0">SUM(E6:E37)</f>
        <v>150.34</v>
      </c>
      <c r="F38" s="278">
        <f t="shared" si="0"/>
        <v>364.15</v>
      </c>
      <c r="G38" s="281">
        <f t="shared" si="0"/>
        <v>112.48</v>
      </c>
      <c r="H38" s="279">
        <f t="shared" si="0"/>
        <v>31.75</v>
      </c>
      <c r="I38" s="278">
        <f t="shared" si="0"/>
        <v>1309.78</v>
      </c>
      <c r="J38" s="279">
        <f t="shared" si="0"/>
        <v>1168.97</v>
      </c>
      <c r="K38" s="278">
        <f t="shared" si="0"/>
        <v>196.95</v>
      </c>
      <c r="L38" s="279">
        <f t="shared" si="0"/>
        <v>149.92000000000002</v>
      </c>
      <c r="M38" s="344">
        <f t="shared" si="0"/>
        <v>0</v>
      </c>
    </row>
    <row r="39" spans="1:13" ht="20.100000000000001" customHeight="1" thickBot="1">
      <c r="A39" s="89"/>
      <c r="B39" s="88"/>
      <c r="C39" s="257"/>
      <c r="D39" s="91"/>
      <c r="E39" s="65"/>
      <c r="F39" s="91"/>
      <c r="G39" s="92"/>
      <c r="H39" s="92"/>
      <c r="I39" s="91"/>
      <c r="J39" s="282"/>
      <c r="K39" s="283"/>
      <c r="L39" s="65"/>
      <c r="M39" s="171"/>
    </row>
    <row r="40" spans="1:13" ht="20.100000000000001" customHeight="1" thickTop="1">
      <c r="A40" s="316" t="s">
        <v>84</v>
      </c>
      <c r="B40" s="317"/>
      <c r="C40" s="284"/>
      <c r="D40" s="175"/>
      <c r="E40" s="179"/>
      <c r="F40" s="175"/>
      <c r="G40" s="177"/>
      <c r="H40" s="177"/>
      <c r="I40" s="175"/>
      <c r="J40" s="179"/>
      <c r="K40" s="285"/>
      <c r="L40" s="179"/>
      <c r="M40" s="180"/>
    </row>
    <row r="41" spans="1:13" ht="20.100000000000001" customHeight="1">
      <c r="A41" s="38"/>
      <c r="B41" s="25" t="s">
        <v>11</v>
      </c>
      <c r="C41" s="214"/>
      <c r="D41" s="40"/>
      <c r="E41" s="57"/>
      <c r="F41" s="40"/>
      <c r="G41" s="42"/>
      <c r="H41" s="42"/>
      <c r="I41" s="40"/>
      <c r="J41" s="164"/>
      <c r="K41" s="162"/>
      <c r="L41" s="57"/>
      <c r="M41" s="45"/>
    </row>
    <row r="42" spans="1:13" ht="20.100000000000001" customHeight="1">
      <c r="A42" s="38">
        <v>1</v>
      </c>
      <c r="B42" s="55"/>
      <c r="C42" s="214"/>
      <c r="D42" s="40">
        <v>19.059999999999999</v>
      </c>
      <c r="E42" s="266"/>
      <c r="F42" s="40">
        <v>16.75</v>
      </c>
      <c r="G42" s="42"/>
      <c r="H42" s="42"/>
      <c r="I42" s="40">
        <v>46.77</v>
      </c>
      <c r="J42" s="164">
        <v>19.059999999999999</v>
      </c>
      <c r="K42" s="162"/>
      <c r="L42" s="57"/>
      <c r="M42" s="45"/>
    </row>
    <row r="43" spans="1:13" ht="20.100000000000001" customHeight="1">
      <c r="A43" s="38">
        <v>2</v>
      </c>
      <c r="B43" s="55"/>
      <c r="C43" s="214"/>
      <c r="D43" s="40">
        <v>19.059999999999999</v>
      </c>
      <c r="E43" s="266"/>
      <c r="F43" s="40">
        <v>16.75</v>
      </c>
      <c r="G43" s="42"/>
      <c r="H43" s="42"/>
      <c r="I43" s="40">
        <v>46.77</v>
      </c>
      <c r="J43" s="164">
        <v>19.059999999999999</v>
      </c>
      <c r="K43" s="162"/>
      <c r="L43" s="57"/>
      <c r="M43" s="45"/>
    </row>
    <row r="44" spans="1:13" ht="20.100000000000001" customHeight="1">
      <c r="A44" s="38">
        <v>3</v>
      </c>
      <c r="B44" s="55"/>
      <c r="C44" s="214"/>
      <c r="D44" s="40">
        <v>5.07</v>
      </c>
      <c r="E44" s="57">
        <v>12.29</v>
      </c>
      <c r="F44" s="267"/>
      <c r="G44" s="42"/>
      <c r="H44" s="42"/>
      <c r="I44" s="40">
        <v>11.1</v>
      </c>
      <c r="J44" s="164">
        <v>19.059999999999999</v>
      </c>
      <c r="K44" s="162"/>
      <c r="L44" s="57"/>
      <c r="M44" s="45"/>
    </row>
    <row r="45" spans="1:13" ht="20.100000000000001" customHeight="1">
      <c r="A45" s="38">
        <v>4</v>
      </c>
      <c r="B45" s="55"/>
      <c r="C45" s="214"/>
      <c r="D45" s="40">
        <v>6.66</v>
      </c>
      <c r="E45" s="57">
        <v>17.190000000000001</v>
      </c>
      <c r="F45" s="267"/>
      <c r="G45" s="42"/>
      <c r="H45" s="42"/>
      <c r="I45" s="40">
        <v>13.58</v>
      </c>
      <c r="J45" s="336"/>
      <c r="K45" s="162"/>
      <c r="L45" s="57"/>
      <c r="M45" s="45"/>
    </row>
    <row r="46" spans="1:13" ht="20.100000000000001" customHeight="1">
      <c r="A46" s="38">
        <v>5</v>
      </c>
      <c r="B46" s="55"/>
      <c r="C46" s="214"/>
      <c r="D46" s="40">
        <v>5.53</v>
      </c>
      <c r="E46" s="57">
        <v>12.1</v>
      </c>
      <c r="F46" s="267"/>
      <c r="G46" s="42"/>
      <c r="H46" s="42"/>
      <c r="I46" s="40">
        <v>14.09</v>
      </c>
      <c r="J46" s="336"/>
      <c r="K46" s="162"/>
      <c r="L46" s="57"/>
      <c r="M46" s="45"/>
    </row>
    <row r="47" spans="1:13" ht="20.100000000000001" customHeight="1">
      <c r="A47" s="38"/>
      <c r="B47" s="25" t="s">
        <v>18</v>
      </c>
      <c r="C47" s="214"/>
      <c r="D47" s="40"/>
      <c r="E47" s="57"/>
      <c r="F47" s="40"/>
      <c r="G47" s="42"/>
      <c r="H47" s="42"/>
      <c r="I47" s="40"/>
      <c r="J47" s="164"/>
      <c r="K47" s="162"/>
      <c r="L47" s="57"/>
      <c r="M47" s="45"/>
    </row>
    <row r="48" spans="1:13" ht="20.100000000000001" customHeight="1">
      <c r="A48" s="38">
        <v>1</v>
      </c>
      <c r="B48" s="55"/>
      <c r="C48" s="214"/>
      <c r="D48" s="40">
        <v>38.9</v>
      </c>
      <c r="E48" s="57"/>
      <c r="F48" s="157">
        <v>24.6</v>
      </c>
      <c r="G48" s="42"/>
      <c r="H48" s="42"/>
      <c r="I48" s="40">
        <v>63.54</v>
      </c>
      <c r="J48" s="164">
        <v>45.42</v>
      </c>
      <c r="K48" s="162"/>
      <c r="L48" s="57"/>
      <c r="M48" s="45"/>
    </row>
    <row r="49" spans="1:13" ht="20.100000000000001" customHeight="1">
      <c r="A49" s="38">
        <v>2</v>
      </c>
      <c r="B49" s="55"/>
      <c r="C49" s="214"/>
      <c r="D49" s="40">
        <v>38.9</v>
      </c>
      <c r="E49" s="57"/>
      <c r="F49" s="40">
        <v>24.6</v>
      </c>
      <c r="G49" s="42"/>
      <c r="H49" s="42"/>
      <c r="I49" s="40">
        <v>63.54</v>
      </c>
      <c r="J49" s="164">
        <v>45.42</v>
      </c>
      <c r="K49" s="162"/>
      <c r="L49" s="57"/>
      <c r="M49" s="45"/>
    </row>
    <row r="50" spans="1:13" ht="20.100000000000001" customHeight="1">
      <c r="A50" s="38"/>
      <c r="B50" s="25" t="s">
        <v>25</v>
      </c>
      <c r="C50" s="214"/>
      <c r="D50" s="40"/>
      <c r="E50" s="57"/>
      <c r="F50" s="40"/>
      <c r="G50" s="42"/>
      <c r="H50" s="42"/>
      <c r="I50" s="40"/>
      <c r="J50" s="164"/>
      <c r="K50" s="162"/>
      <c r="L50" s="57"/>
      <c r="M50" s="45"/>
    </row>
    <row r="51" spans="1:13" ht="20.100000000000001" customHeight="1">
      <c r="A51" s="38">
        <v>1</v>
      </c>
      <c r="B51" s="55"/>
      <c r="C51" s="214"/>
      <c r="D51" s="40">
        <v>38.9</v>
      </c>
      <c r="E51" s="57"/>
      <c r="F51" s="157">
        <v>24.6</v>
      </c>
      <c r="G51" s="42"/>
      <c r="H51" s="42"/>
      <c r="I51" s="40">
        <v>63.54</v>
      </c>
      <c r="J51" s="164">
        <v>45.42</v>
      </c>
      <c r="K51" s="162"/>
      <c r="L51" s="57"/>
      <c r="M51" s="45"/>
    </row>
    <row r="52" spans="1:13" ht="20.100000000000001" customHeight="1">
      <c r="A52" s="38">
        <v>2</v>
      </c>
      <c r="B52" s="55"/>
      <c r="C52" s="214"/>
      <c r="D52" s="40">
        <v>38.9</v>
      </c>
      <c r="E52" s="57"/>
      <c r="F52" s="40">
        <v>24.6</v>
      </c>
      <c r="G52" s="42"/>
      <c r="H52" s="42"/>
      <c r="I52" s="40">
        <v>63.54</v>
      </c>
      <c r="J52" s="164">
        <v>45.42</v>
      </c>
      <c r="K52" s="162"/>
      <c r="L52" s="57"/>
      <c r="M52" s="45"/>
    </row>
    <row r="53" spans="1:13" ht="20.100000000000001" customHeight="1">
      <c r="A53" s="38"/>
      <c r="B53" s="25" t="s">
        <v>31</v>
      </c>
      <c r="C53" s="214"/>
      <c r="D53" s="40"/>
      <c r="E53" s="57"/>
      <c r="F53" s="40"/>
      <c r="G53" s="42"/>
      <c r="H53" s="42"/>
      <c r="I53" s="40"/>
      <c r="J53" s="164"/>
      <c r="K53" s="162"/>
      <c r="L53" s="57"/>
      <c r="M53" s="45"/>
    </row>
    <row r="54" spans="1:13" ht="20.100000000000001" customHeight="1">
      <c r="A54" s="38">
        <v>1</v>
      </c>
      <c r="B54" s="55"/>
      <c r="C54" s="214"/>
      <c r="D54" s="40">
        <v>38.9</v>
      </c>
      <c r="E54" s="57"/>
      <c r="F54" s="157">
        <v>24.6</v>
      </c>
      <c r="G54" s="42"/>
      <c r="H54" s="42"/>
      <c r="I54" s="40">
        <v>63.54</v>
      </c>
      <c r="J54" s="164">
        <v>45.42</v>
      </c>
      <c r="K54" s="162"/>
      <c r="L54" s="57"/>
      <c r="M54" s="45"/>
    </row>
    <row r="55" spans="1:13" ht="20.100000000000001" customHeight="1">
      <c r="A55" s="38">
        <v>2</v>
      </c>
      <c r="B55" s="55"/>
      <c r="C55" s="214"/>
      <c r="D55" s="40">
        <v>38.9</v>
      </c>
      <c r="E55" s="57"/>
      <c r="F55" s="40">
        <v>24.6</v>
      </c>
      <c r="G55" s="42"/>
      <c r="H55" s="42"/>
      <c r="I55" s="40">
        <v>63.54</v>
      </c>
      <c r="J55" s="164">
        <v>45.42</v>
      </c>
      <c r="K55" s="162"/>
      <c r="L55" s="57"/>
      <c r="M55" s="45"/>
    </row>
    <row r="56" spans="1:13" ht="22.5" customHeight="1">
      <c r="A56" s="38"/>
      <c r="B56" s="25" t="s">
        <v>32</v>
      </c>
      <c r="C56" s="214"/>
      <c r="D56" s="40"/>
      <c r="E56" s="57"/>
      <c r="F56" s="40"/>
      <c r="G56" s="42"/>
      <c r="H56" s="42"/>
      <c r="I56" s="40"/>
      <c r="J56" s="164"/>
      <c r="K56" s="162"/>
      <c r="L56" s="57"/>
      <c r="M56" s="45"/>
    </row>
    <row r="57" spans="1:13" ht="20.100000000000001" customHeight="1">
      <c r="A57" s="38">
        <v>1</v>
      </c>
      <c r="B57" s="55"/>
      <c r="C57" s="214"/>
      <c r="D57" s="40">
        <v>38.9</v>
      </c>
      <c r="E57" s="57"/>
      <c r="F57" s="157">
        <v>24.6</v>
      </c>
      <c r="G57" s="42"/>
      <c r="H57" s="42"/>
      <c r="I57" s="40">
        <v>63.54</v>
      </c>
      <c r="J57" s="164">
        <v>45.42</v>
      </c>
      <c r="K57" s="162"/>
      <c r="L57" s="57"/>
      <c r="M57" s="45"/>
    </row>
    <row r="58" spans="1:13" ht="20.100000000000001" customHeight="1">
      <c r="A58" s="38">
        <v>2</v>
      </c>
      <c r="B58" s="55"/>
      <c r="C58" s="214"/>
      <c r="D58" s="40">
        <v>38.9</v>
      </c>
      <c r="E58" s="57"/>
      <c r="F58" s="40">
        <v>24.6</v>
      </c>
      <c r="G58" s="42"/>
      <c r="H58" s="42"/>
      <c r="I58" s="40">
        <v>63.54</v>
      </c>
      <c r="J58" s="164">
        <v>45.42</v>
      </c>
      <c r="K58" s="162"/>
      <c r="L58" s="57"/>
      <c r="M58" s="45"/>
    </row>
    <row r="59" spans="1:13" ht="20.100000000000001" customHeight="1">
      <c r="A59" s="38"/>
      <c r="B59" s="55"/>
      <c r="C59" s="214"/>
      <c r="D59" s="40"/>
      <c r="E59" s="57"/>
      <c r="F59" s="157"/>
      <c r="G59" s="42"/>
      <c r="H59" s="42"/>
      <c r="I59" s="40"/>
      <c r="J59" s="164"/>
      <c r="K59" s="162"/>
      <c r="L59" s="57"/>
      <c r="M59" s="45"/>
    </row>
    <row r="60" spans="1:13" ht="20.100000000000001" customHeight="1">
      <c r="A60" s="38"/>
      <c r="B60" s="55" t="s">
        <v>47</v>
      </c>
      <c r="C60" s="274"/>
      <c r="D60" s="40"/>
      <c r="E60" s="57"/>
      <c r="F60" s="40"/>
      <c r="G60" s="42"/>
      <c r="H60" s="42"/>
      <c r="I60" s="40"/>
      <c r="J60" s="164"/>
      <c r="K60" s="162"/>
      <c r="L60" s="57"/>
      <c r="M60" s="45"/>
    </row>
    <row r="61" spans="1:13" ht="20.100000000000001" customHeight="1">
      <c r="A61" s="38"/>
      <c r="B61" s="55" t="s">
        <v>52</v>
      </c>
      <c r="C61" s="214"/>
      <c r="D61" s="40"/>
      <c r="E61" s="57"/>
      <c r="F61" s="40"/>
      <c r="G61" s="42"/>
      <c r="H61" s="42"/>
      <c r="I61" s="40"/>
      <c r="J61" s="164"/>
      <c r="K61" s="162"/>
      <c r="L61" s="57"/>
      <c r="M61" s="45"/>
    </row>
    <row r="62" spans="1:13" ht="20.100000000000001" customHeight="1">
      <c r="A62" s="38"/>
      <c r="B62" s="55" t="s">
        <v>87</v>
      </c>
      <c r="C62" s="214"/>
      <c r="D62" s="40"/>
      <c r="E62" s="57"/>
      <c r="F62" s="40"/>
      <c r="G62" s="42"/>
      <c r="H62" s="42"/>
      <c r="I62" s="40"/>
      <c r="J62" s="164"/>
      <c r="K62" s="162"/>
      <c r="L62" s="57"/>
      <c r="M62" s="45"/>
    </row>
    <row r="63" spans="1:13" ht="20.100000000000001" customHeight="1">
      <c r="A63" s="38"/>
      <c r="B63" s="55" t="s">
        <v>88</v>
      </c>
      <c r="C63" s="214"/>
      <c r="D63" s="40"/>
      <c r="E63" s="57"/>
      <c r="F63" s="40"/>
      <c r="G63" s="42"/>
      <c r="H63" s="42"/>
      <c r="I63" s="40"/>
      <c r="J63" s="164"/>
      <c r="K63" s="162"/>
      <c r="L63" s="57"/>
      <c r="M63" s="45"/>
    </row>
    <row r="64" spans="1:13" ht="20.100000000000001" customHeight="1">
      <c r="A64" s="38"/>
      <c r="B64" s="55" t="s">
        <v>89</v>
      </c>
      <c r="C64" s="214"/>
      <c r="D64" s="40"/>
      <c r="E64" s="57"/>
      <c r="F64" s="40"/>
      <c r="G64" s="42"/>
      <c r="H64" s="42"/>
      <c r="I64" s="40"/>
      <c r="J64" s="164"/>
      <c r="K64" s="162"/>
      <c r="L64" s="57"/>
      <c r="M64" s="45"/>
    </row>
    <row r="65" spans="1:13" ht="20.100000000000001" customHeight="1">
      <c r="A65" s="38"/>
      <c r="B65" s="275" t="s">
        <v>90</v>
      </c>
      <c r="C65" s="214"/>
      <c r="D65" s="40"/>
      <c r="E65" s="57"/>
      <c r="F65" s="40"/>
      <c r="G65" s="42"/>
      <c r="H65" s="42"/>
      <c r="I65" s="276"/>
      <c r="J65" s="277"/>
      <c r="K65" s="162"/>
      <c r="L65" s="57"/>
      <c r="M65" s="45"/>
    </row>
    <row r="66" spans="1:13" ht="20.100000000000001" customHeight="1">
      <c r="A66" s="38"/>
      <c r="B66" s="275" t="s">
        <v>91</v>
      </c>
      <c r="C66" s="214"/>
      <c r="D66" s="40"/>
      <c r="E66" s="57"/>
      <c r="F66" s="40"/>
      <c r="G66" s="42"/>
      <c r="H66" s="42"/>
      <c r="I66" s="276"/>
      <c r="J66" s="277"/>
      <c r="K66" s="162"/>
      <c r="L66" s="57"/>
      <c r="M66" s="45"/>
    </row>
    <row r="67" spans="1:13" ht="20.100000000000001" customHeight="1">
      <c r="A67" s="312" t="s">
        <v>72</v>
      </c>
      <c r="B67" s="313"/>
      <c r="C67" s="214"/>
      <c r="D67" s="40"/>
      <c r="E67" s="57"/>
      <c r="F67" s="40"/>
      <c r="G67" s="42"/>
      <c r="H67" s="42"/>
      <c r="I67" s="40"/>
      <c r="J67" s="164"/>
      <c r="K67" s="162"/>
      <c r="L67" s="57">
        <v>51.8</v>
      </c>
      <c r="M67" s="45"/>
    </row>
    <row r="68" spans="1:13" ht="20.100000000000001" customHeight="1">
      <c r="A68" s="314" t="s">
        <v>93</v>
      </c>
      <c r="B68" s="315"/>
      <c r="C68" s="280">
        <f>SUM(C40:C67)</f>
        <v>0</v>
      </c>
      <c r="D68" s="278">
        <f>SUM(D40:D67)</f>
        <v>366.58</v>
      </c>
      <c r="E68" s="279">
        <f t="shared" ref="E68" si="1">SUM(E40:E67)</f>
        <v>41.58</v>
      </c>
      <c r="F68" s="278">
        <f t="shared" ref="F68" si="2">SUM(F40:F67)</f>
        <v>230.29999999999998</v>
      </c>
      <c r="G68" s="281">
        <f t="shared" ref="G68" si="3">SUM(G40:G67)</f>
        <v>0</v>
      </c>
      <c r="H68" s="279">
        <f t="shared" ref="H68" si="4">SUM(H40:H67)</f>
        <v>0</v>
      </c>
      <c r="I68" s="278">
        <f t="shared" ref="I68" si="5">SUM(I40:I67)</f>
        <v>640.63</v>
      </c>
      <c r="J68" s="279">
        <f t="shared" ref="J68" si="6">SUM(J40:J67)</f>
        <v>420.54000000000008</v>
      </c>
      <c r="K68" s="278">
        <f t="shared" ref="K68" si="7">SUM(K40:K67)</f>
        <v>0</v>
      </c>
      <c r="L68" s="279">
        <f t="shared" ref="L68" si="8">SUM(L40:L67)</f>
        <v>51.8</v>
      </c>
      <c r="M68" s="344">
        <f t="shared" ref="M68" si="9">SUM(M40:M67)</f>
        <v>0</v>
      </c>
    </row>
    <row r="69" spans="1:13" ht="20.100000000000001" customHeight="1">
      <c r="A69" s="38"/>
      <c r="B69" s="55"/>
      <c r="C69" s="214"/>
      <c r="D69" s="40"/>
      <c r="E69" s="57"/>
      <c r="F69" s="40"/>
      <c r="G69" s="42"/>
      <c r="H69" s="42"/>
      <c r="I69" s="40"/>
      <c r="J69" s="164"/>
      <c r="K69" s="162"/>
      <c r="L69" s="57"/>
      <c r="M69" s="45"/>
    </row>
    <row r="70" spans="1:13" ht="20.100000000000001" customHeight="1">
      <c r="A70" s="38"/>
      <c r="B70" s="55"/>
      <c r="C70" s="214"/>
      <c r="D70" s="40"/>
      <c r="E70" s="57"/>
      <c r="F70" s="40"/>
      <c r="G70" s="42"/>
      <c r="H70" s="42"/>
      <c r="I70" s="40"/>
      <c r="J70" s="164"/>
      <c r="K70" s="162"/>
      <c r="L70" s="57"/>
      <c r="M70" s="45"/>
    </row>
    <row r="71" spans="1:13" ht="39.75" customHeight="1">
      <c r="A71" s="337" t="s">
        <v>94</v>
      </c>
      <c r="B71" s="338"/>
      <c r="C71" s="339">
        <f>C68+C38</f>
        <v>102.15</v>
      </c>
      <c r="D71" s="340">
        <f t="shared" ref="D71:M71" si="10">D68+D38</f>
        <v>1244.69</v>
      </c>
      <c r="E71" s="341">
        <f t="shared" si="10"/>
        <v>191.92000000000002</v>
      </c>
      <c r="F71" s="340">
        <f t="shared" si="10"/>
        <v>594.44999999999993</v>
      </c>
      <c r="G71" s="342">
        <f t="shared" si="10"/>
        <v>112.48</v>
      </c>
      <c r="H71" s="341">
        <f t="shared" si="10"/>
        <v>31.75</v>
      </c>
      <c r="I71" s="340">
        <f t="shared" si="10"/>
        <v>1950.4099999999999</v>
      </c>
      <c r="J71" s="341">
        <f t="shared" si="10"/>
        <v>1589.5100000000002</v>
      </c>
      <c r="K71" s="340">
        <f t="shared" si="10"/>
        <v>196.95</v>
      </c>
      <c r="L71" s="341">
        <f t="shared" si="10"/>
        <v>201.72000000000003</v>
      </c>
      <c r="M71" s="343">
        <f t="shared" si="10"/>
        <v>0</v>
      </c>
    </row>
    <row r="72" spans="1:13" ht="20.100000000000001" customHeight="1">
      <c r="A72" s="38"/>
      <c r="B72" s="55"/>
      <c r="C72" s="214"/>
      <c r="D72" s="40"/>
      <c r="E72" s="57"/>
      <c r="F72" s="40"/>
      <c r="G72" s="42"/>
      <c r="H72" s="42"/>
      <c r="I72" s="40"/>
      <c r="J72" s="164"/>
      <c r="K72" s="162"/>
      <c r="L72" s="57"/>
      <c r="M72" s="45"/>
    </row>
    <row r="73" spans="1:13" ht="20.100000000000001" customHeight="1">
      <c r="A73" s="38"/>
      <c r="B73" s="55" t="s">
        <v>96</v>
      </c>
      <c r="C73" s="214"/>
      <c r="D73" s="40"/>
      <c r="E73" s="57"/>
      <c r="F73" s="40"/>
      <c r="G73" s="42"/>
      <c r="H73" s="42"/>
      <c r="I73" s="40"/>
      <c r="J73" s="164"/>
      <c r="K73" s="162"/>
      <c r="L73" s="57"/>
      <c r="M73" s="349">
        <v>1324.22</v>
      </c>
    </row>
    <row r="74" spans="1:13" ht="20.100000000000001" customHeight="1">
      <c r="A74" s="38"/>
      <c r="B74" s="55" t="s">
        <v>97</v>
      </c>
      <c r="C74" s="214"/>
      <c r="D74" s="40"/>
      <c r="E74" s="57"/>
      <c r="F74" s="40"/>
      <c r="G74" s="42"/>
      <c r="H74" s="42"/>
      <c r="I74" s="40"/>
      <c r="J74" s="164"/>
      <c r="K74" s="162"/>
      <c r="L74" s="57"/>
      <c r="M74" s="349">
        <v>941.63</v>
      </c>
    </row>
    <row r="75" spans="1:13" ht="20.100000000000001" customHeight="1">
      <c r="A75" s="38"/>
      <c r="B75" s="55"/>
      <c r="C75" s="214"/>
      <c r="D75" s="40"/>
      <c r="E75" s="57"/>
      <c r="F75" s="40"/>
      <c r="G75" s="42"/>
      <c r="H75" s="42"/>
      <c r="I75" s="40"/>
      <c r="J75" s="164"/>
      <c r="K75" s="162"/>
      <c r="L75" s="57"/>
      <c r="M75" s="349"/>
    </row>
    <row r="76" spans="1:13" ht="32.25" customHeight="1">
      <c r="A76" s="347" t="s">
        <v>98</v>
      </c>
      <c r="B76" s="348"/>
      <c r="C76" s="351"/>
      <c r="D76" s="352"/>
      <c r="E76" s="353"/>
      <c r="F76" s="352"/>
      <c r="G76" s="354"/>
      <c r="H76" s="354"/>
      <c r="I76" s="352"/>
      <c r="J76" s="355"/>
      <c r="K76" s="356"/>
      <c r="L76" s="357"/>
      <c r="M76" s="350">
        <f>SUM(M73:M75)</f>
        <v>2265.85</v>
      </c>
    </row>
    <row r="77" spans="1:13" ht="20.100000000000001" customHeight="1">
      <c r="A77" s="38"/>
      <c r="B77" s="55"/>
      <c r="C77" s="214"/>
      <c r="D77" s="40"/>
      <c r="E77" s="57"/>
      <c r="F77" s="40"/>
      <c r="G77" s="42"/>
      <c r="H77" s="42"/>
      <c r="I77" s="40"/>
      <c r="J77" s="164"/>
      <c r="K77" s="162"/>
      <c r="L77" s="57"/>
      <c r="M77" s="45"/>
    </row>
    <row r="78" spans="1:13" ht="20.100000000000001" customHeight="1">
      <c r="A78" s="38"/>
      <c r="B78" s="55"/>
      <c r="C78" s="214"/>
      <c r="D78" s="40"/>
      <c r="E78" s="57"/>
      <c r="F78" s="40"/>
      <c r="G78" s="42"/>
      <c r="H78" s="42"/>
      <c r="I78" s="40"/>
      <c r="J78" s="164"/>
      <c r="K78" s="162"/>
      <c r="L78" s="57"/>
      <c r="M78" s="45"/>
    </row>
    <row r="79" spans="1:13" ht="20.100000000000001" customHeight="1">
      <c r="A79" s="38"/>
      <c r="B79" s="55"/>
      <c r="C79" s="214"/>
      <c r="D79" s="40"/>
      <c r="E79" s="57"/>
      <c r="F79" s="40"/>
      <c r="G79" s="42"/>
      <c r="H79" s="42"/>
      <c r="I79" s="40"/>
      <c r="J79" s="164"/>
      <c r="K79" s="162"/>
      <c r="L79" s="57"/>
      <c r="M79" s="45"/>
    </row>
    <row r="80" spans="1:13" ht="20.100000000000001" customHeight="1">
      <c r="A80" s="38"/>
      <c r="B80" s="55"/>
      <c r="C80" s="214"/>
      <c r="D80" s="40"/>
      <c r="E80" s="57"/>
      <c r="F80" s="182"/>
      <c r="G80" s="183"/>
      <c r="H80" s="183"/>
      <c r="I80" s="40"/>
      <c r="J80" s="164"/>
      <c r="K80" s="162"/>
      <c r="L80" s="57"/>
      <c r="M80" s="45"/>
    </row>
    <row r="81" spans="1:13" ht="20.100000000000001" customHeight="1">
      <c r="A81" s="38"/>
      <c r="B81" s="55"/>
      <c r="C81" s="214"/>
      <c r="D81" s="40"/>
      <c r="E81" s="57"/>
      <c r="F81" s="182"/>
      <c r="G81" s="183"/>
      <c r="H81" s="183"/>
      <c r="I81" s="40"/>
      <c r="J81" s="164"/>
      <c r="K81" s="162"/>
      <c r="L81" s="57"/>
      <c r="M81" s="45"/>
    </row>
    <row r="82" spans="1:13" ht="20.100000000000001" customHeight="1">
      <c r="A82" s="38"/>
      <c r="B82" s="55"/>
      <c r="C82" s="214"/>
      <c r="D82" s="40"/>
      <c r="E82" s="57"/>
      <c r="F82" s="182"/>
      <c r="G82" s="183"/>
      <c r="H82" s="183"/>
      <c r="I82" s="40"/>
      <c r="J82" s="164"/>
      <c r="K82" s="162"/>
      <c r="L82" s="57"/>
      <c r="M82" s="45"/>
    </row>
    <row r="83" spans="1:13" ht="20.100000000000001" customHeight="1">
      <c r="A83" s="38"/>
      <c r="B83" s="55"/>
      <c r="C83" s="214"/>
      <c r="D83" s="40"/>
      <c r="E83" s="57"/>
      <c r="F83" s="182"/>
      <c r="G83" s="183"/>
      <c r="H83" s="183"/>
      <c r="I83" s="40"/>
      <c r="J83" s="164"/>
      <c r="K83" s="162"/>
      <c r="L83" s="57"/>
      <c r="M83" s="45"/>
    </row>
    <row r="84" spans="1:13" ht="20.100000000000001" customHeight="1">
      <c r="A84" s="38"/>
      <c r="B84" s="55"/>
      <c r="C84" s="214"/>
      <c r="D84" s="40"/>
      <c r="E84" s="57"/>
      <c r="F84" s="182"/>
      <c r="G84" s="183"/>
      <c r="H84" s="183"/>
      <c r="I84" s="40"/>
      <c r="J84" s="164"/>
      <c r="K84" s="162"/>
      <c r="L84" s="57"/>
      <c r="M84" s="45"/>
    </row>
    <row r="85" spans="1:13" ht="20.100000000000001" customHeight="1">
      <c r="A85" s="38"/>
      <c r="B85" s="55"/>
      <c r="C85" s="214"/>
      <c r="D85" s="40"/>
      <c r="E85" s="57"/>
      <c r="F85" s="40"/>
      <c r="G85" s="42"/>
      <c r="H85" s="42"/>
      <c r="I85" s="40"/>
      <c r="J85" s="164"/>
      <c r="K85" s="162"/>
      <c r="L85" s="57"/>
      <c r="M85" s="45"/>
    </row>
    <row r="86" spans="1:13" ht="20.100000000000001" customHeight="1">
      <c r="A86" s="38"/>
      <c r="B86" s="55"/>
      <c r="C86" s="214"/>
      <c r="D86" s="40"/>
      <c r="E86" s="57"/>
      <c r="F86" s="40"/>
      <c r="G86" s="42"/>
      <c r="H86" s="42"/>
      <c r="I86" s="40"/>
      <c r="J86" s="164"/>
      <c r="K86" s="162"/>
      <c r="L86" s="57"/>
      <c r="M86" s="45"/>
    </row>
    <row r="87" spans="1:13" ht="20.100000000000001" customHeight="1">
      <c r="A87" s="38"/>
      <c r="B87" s="55"/>
      <c r="C87" s="214"/>
      <c r="D87" s="40"/>
      <c r="E87" s="57"/>
      <c r="F87" s="40"/>
      <c r="G87" s="42"/>
      <c r="H87" s="42"/>
      <c r="I87" s="40"/>
      <c r="J87" s="164"/>
      <c r="K87" s="162"/>
      <c r="L87" s="57"/>
      <c r="M87" s="45"/>
    </row>
    <row r="88" spans="1:13" ht="20.100000000000001" customHeight="1">
      <c r="A88" s="38"/>
      <c r="B88" s="55"/>
      <c r="C88" s="214"/>
      <c r="D88" s="40"/>
      <c r="E88" s="57"/>
      <c r="F88" s="40"/>
      <c r="G88" s="42"/>
      <c r="H88" s="42"/>
      <c r="I88" s="40"/>
      <c r="J88" s="164"/>
      <c r="K88" s="162"/>
      <c r="L88" s="57"/>
      <c r="M88" s="45"/>
    </row>
    <row r="89" spans="1:13" ht="20.100000000000001" customHeight="1">
      <c r="A89" s="38"/>
      <c r="B89" s="55"/>
      <c r="C89" s="214"/>
      <c r="D89" s="40"/>
      <c r="E89" s="57"/>
      <c r="F89" s="40"/>
      <c r="G89" s="42"/>
      <c r="H89" s="42"/>
      <c r="I89" s="40"/>
      <c r="J89" s="164"/>
      <c r="K89" s="162"/>
      <c r="L89" s="57"/>
      <c r="M89" s="45"/>
    </row>
    <row r="90" spans="1:13" ht="20.100000000000001" customHeight="1">
      <c r="A90" s="38"/>
      <c r="B90" s="55"/>
      <c r="C90" s="214"/>
      <c r="D90" s="158"/>
      <c r="E90" s="159"/>
      <c r="F90" s="158"/>
      <c r="G90" s="160"/>
      <c r="H90" s="160"/>
      <c r="I90" s="166"/>
      <c r="J90" s="165"/>
      <c r="K90" s="163"/>
      <c r="L90" s="159"/>
      <c r="M90" s="45"/>
    </row>
    <row r="91" spans="1:13" ht="20.100000000000001" customHeight="1">
      <c r="A91" s="38"/>
      <c r="B91" s="55"/>
      <c r="C91" s="214"/>
      <c r="D91" s="40"/>
      <c r="E91" s="57"/>
      <c r="F91" s="40"/>
      <c r="G91" s="42"/>
      <c r="H91" s="42"/>
      <c r="I91" s="40"/>
      <c r="J91" s="164"/>
      <c r="K91" s="162"/>
      <c r="L91" s="57"/>
      <c r="M91" s="45"/>
    </row>
    <row r="92" spans="1:13" ht="20.100000000000001" customHeight="1">
      <c r="A92" s="38"/>
      <c r="B92" s="55"/>
      <c r="C92" s="214"/>
      <c r="D92" s="40"/>
      <c r="E92" s="57"/>
      <c r="F92" s="40"/>
      <c r="G92" s="42"/>
      <c r="H92" s="42"/>
      <c r="I92" s="320"/>
      <c r="J92" s="321"/>
      <c r="K92" s="162"/>
      <c r="L92" s="57"/>
      <c r="M92" s="45"/>
    </row>
    <row r="93" spans="1:13" ht="20.100000000000001" customHeight="1" thickBot="1">
      <c r="A93" s="167"/>
      <c r="B93" s="184"/>
      <c r="C93" s="271"/>
      <c r="D93" s="84"/>
      <c r="E93" s="93"/>
      <c r="F93" s="84"/>
      <c r="G93" s="86"/>
      <c r="H93" s="86"/>
      <c r="I93" s="86"/>
      <c r="J93" s="185"/>
      <c r="K93" s="85"/>
      <c r="L93" s="93"/>
      <c r="M93" s="87"/>
    </row>
    <row r="94" spans="1:13" ht="20.100000000000001" customHeight="1" thickTop="1">
      <c r="A94" s="81"/>
      <c r="B94" s="82"/>
      <c r="C94" s="272"/>
      <c r="D94" s="70"/>
      <c r="E94" s="68"/>
      <c r="F94" s="70"/>
      <c r="G94" s="71"/>
      <c r="H94" s="71"/>
      <c r="I94" s="71"/>
      <c r="J94" s="66"/>
      <c r="K94" s="67"/>
      <c r="L94" s="68"/>
      <c r="M94" s="72"/>
    </row>
    <row r="95" spans="1:13" ht="20.100000000000001" customHeight="1">
      <c r="A95" s="38"/>
      <c r="B95" s="55"/>
      <c r="C95" s="214"/>
      <c r="D95" s="40"/>
      <c r="E95" s="57"/>
      <c r="F95" s="40"/>
      <c r="G95" s="42"/>
      <c r="H95" s="42"/>
      <c r="I95" s="42"/>
      <c r="J95" s="56"/>
      <c r="K95" s="41"/>
      <c r="L95" s="57"/>
      <c r="M95" s="45"/>
    </row>
    <row r="96" spans="1:13" ht="20.100000000000001" customHeight="1">
      <c r="A96" s="38"/>
      <c r="B96" s="55"/>
      <c r="C96" s="214"/>
      <c r="D96" s="40"/>
      <c r="E96" s="57"/>
      <c r="F96" s="40"/>
      <c r="G96" s="42"/>
      <c r="H96" s="42"/>
      <c r="I96" s="42"/>
      <c r="J96" s="56"/>
      <c r="K96" s="41"/>
      <c r="L96" s="57"/>
      <c r="M96" s="45"/>
    </row>
    <row r="97" spans="1:13" ht="20.100000000000001" customHeight="1">
      <c r="A97" s="38"/>
      <c r="B97" s="55"/>
      <c r="C97" s="214"/>
      <c r="D97" s="40"/>
      <c r="E97" s="57"/>
      <c r="F97" s="40"/>
      <c r="G97" s="42"/>
      <c r="H97" s="42"/>
      <c r="I97" s="42"/>
      <c r="J97" s="56"/>
      <c r="K97" s="41"/>
      <c r="L97" s="57"/>
      <c r="M97" s="45"/>
    </row>
    <row r="98" spans="1:13" ht="20.100000000000001" customHeight="1">
      <c r="A98" s="38"/>
      <c r="B98" s="55"/>
      <c r="C98" s="214"/>
      <c r="D98" s="158"/>
      <c r="E98" s="159"/>
      <c r="F98" s="158"/>
      <c r="G98" s="160"/>
      <c r="H98" s="160"/>
      <c r="I98" s="160"/>
      <c r="J98" s="166"/>
      <c r="K98" s="186"/>
      <c r="L98" s="159"/>
      <c r="M98" s="45"/>
    </row>
    <row r="99" spans="1:13" ht="20.100000000000001" customHeight="1">
      <c r="A99" s="38"/>
      <c r="B99" s="55"/>
      <c r="C99" s="214"/>
      <c r="D99" s="40"/>
      <c r="E99" s="57"/>
      <c r="F99" s="40"/>
      <c r="G99" s="42"/>
      <c r="H99" s="42"/>
      <c r="I99" s="42"/>
      <c r="J99" s="56"/>
      <c r="K99" s="41"/>
      <c r="L99" s="57"/>
      <c r="M99" s="45"/>
    </row>
    <row r="100" spans="1:13" ht="20.100000000000001" customHeight="1">
      <c r="A100" s="38"/>
      <c r="B100" s="55"/>
      <c r="C100" s="214"/>
      <c r="D100" s="40"/>
      <c r="E100" s="57"/>
      <c r="F100" s="40"/>
      <c r="G100" s="42"/>
      <c r="H100" s="42"/>
      <c r="I100" s="320"/>
      <c r="J100" s="321"/>
      <c r="K100" s="41"/>
      <c r="L100" s="57"/>
      <c r="M100" s="45"/>
    </row>
    <row r="101" spans="1:13" ht="20.100000000000001" customHeight="1">
      <c r="A101" s="38"/>
      <c r="B101" s="55"/>
      <c r="C101" s="214"/>
      <c r="D101" s="40"/>
      <c r="E101" s="57"/>
      <c r="F101" s="40"/>
      <c r="G101" s="42"/>
      <c r="H101" s="42"/>
      <c r="I101" s="42"/>
      <c r="J101" s="56"/>
      <c r="K101" s="41"/>
      <c r="L101" s="57"/>
      <c r="M101" s="45"/>
    </row>
    <row r="102" spans="1:13" ht="20.100000000000001" customHeight="1">
      <c r="A102" s="38"/>
      <c r="B102" s="55"/>
      <c r="C102" s="214"/>
      <c r="D102" s="40"/>
      <c r="E102" s="57"/>
      <c r="F102" s="40"/>
      <c r="G102" s="42"/>
      <c r="H102" s="42"/>
      <c r="I102" s="42"/>
      <c r="J102" s="56"/>
      <c r="K102" s="41"/>
      <c r="L102" s="57"/>
      <c r="M102" s="45"/>
    </row>
    <row r="103" spans="1:13" ht="20.100000000000001" customHeight="1">
      <c r="A103" s="38"/>
      <c r="B103" s="55"/>
      <c r="C103" s="214"/>
      <c r="D103" s="40"/>
      <c r="E103" s="57"/>
      <c r="F103" s="40"/>
      <c r="G103" s="42"/>
      <c r="H103" s="42"/>
      <c r="I103" s="42"/>
      <c r="J103" s="56"/>
      <c r="K103" s="41"/>
      <c r="L103" s="57"/>
      <c r="M103" s="45"/>
    </row>
    <row r="104" spans="1:13" ht="20.100000000000001" customHeight="1">
      <c r="A104" s="38"/>
      <c r="B104" s="55"/>
      <c r="C104" s="214"/>
      <c r="D104" s="40"/>
      <c r="E104" s="57"/>
      <c r="F104" s="40"/>
      <c r="G104" s="42"/>
      <c r="H104" s="42"/>
      <c r="I104" s="42"/>
      <c r="J104" s="56"/>
      <c r="K104" s="41"/>
      <c r="L104" s="57"/>
      <c r="M104" s="45"/>
    </row>
    <row r="105" spans="1:13" ht="20.100000000000001" customHeight="1">
      <c r="A105" s="38"/>
      <c r="B105" s="55"/>
      <c r="C105" s="214"/>
      <c r="D105" s="40"/>
      <c r="E105" s="57"/>
      <c r="F105" s="40"/>
      <c r="G105" s="42"/>
      <c r="H105" s="42"/>
      <c r="I105" s="42"/>
      <c r="J105" s="56"/>
      <c r="K105" s="41"/>
      <c r="L105" s="57"/>
      <c r="M105" s="45"/>
    </row>
    <row r="106" spans="1:13" ht="20.100000000000001" customHeight="1">
      <c r="A106" s="38"/>
      <c r="B106" s="55"/>
      <c r="C106" s="214"/>
      <c r="D106" s="40"/>
      <c r="E106" s="57"/>
      <c r="F106" s="40"/>
      <c r="G106" s="42"/>
      <c r="H106" s="42"/>
      <c r="I106" s="42"/>
      <c r="J106" s="56"/>
      <c r="K106" s="41"/>
      <c r="L106" s="57"/>
      <c r="M106" s="45"/>
    </row>
    <row r="107" spans="1:13" ht="20.100000000000001" customHeight="1">
      <c r="A107" s="38"/>
      <c r="B107" s="55"/>
      <c r="C107" s="214"/>
      <c r="D107" s="40"/>
      <c r="E107" s="57"/>
      <c r="F107" s="40"/>
      <c r="G107" s="42"/>
      <c r="H107" s="42"/>
      <c r="I107" s="42"/>
      <c r="J107" s="56"/>
      <c r="K107" s="41"/>
      <c r="L107" s="57"/>
      <c r="M107" s="45"/>
    </row>
    <row r="108" spans="1:13" ht="20.100000000000001" customHeight="1">
      <c r="A108" s="38"/>
      <c r="B108" s="55"/>
      <c r="C108" s="214"/>
      <c r="D108" s="40"/>
      <c r="E108" s="57"/>
      <c r="F108" s="40"/>
      <c r="G108" s="42"/>
      <c r="H108" s="42"/>
      <c r="I108" s="42"/>
      <c r="J108" s="56"/>
      <c r="K108" s="41"/>
      <c r="L108" s="57"/>
      <c r="M108" s="45"/>
    </row>
    <row r="109" spans="1:13" ht="20.100000000000001" customHeight="1">
      <c r="A109" s="38"/>
      <c r="B109" s="55"/>
      <c r="C109" s="214"/>
      <c r="D109" s="40"/>
      <c r="E109" s="57"/>
      <c r="F109" s="40"/>
      <c r="G109" s="42"/>
      <c r="H109" s="42"/>
      <c r="I109" s="42"/>
      <c r="J109" s="56"/>
      <c r="K109" s="41"/>
      <c r="L109" s="57"/>
      <c r="M109" s="45"/>
    </row>
    <row r="110" spans="1:13" ht="20.100000000000001" customHeight="1">
      <c r="A110" s="38"/>
      <c r="B110" s="55"/>
      <c r="C110" s="214"/>
      <c r="D110" s="40"/>
      <c r="E110" s="57"/>
      <c r="F110" s="40"/>
      <c r="G110" s="42"/>
      <c r="H110" s="42"/>
      <c r="I110" s="42"/>
      <c r="J110" s="56"/>
      <c r="K110" s="41"/>
      <c r="L110" s="57"/>
      <c r="M110" s="45"/>
    </row>
    <row r="111" spans="1:13" ht="20.100000000000001" customHeight="1">
      <c r="A111" s="38"/>
      <c r="B111" s="55"/>
      <c r="C111" s="214"/>
      <c r="D111" s="40"/>
      <c r="E111" s="57"/>
      <c r="F111" s="40"/>
      <c r="G111" s="42"/>
      <c r="H111" s="42"/>
      <c r="I111" s="42"/>
      <c r="J111" s="56"/>
      <c r="K111" s="41"/>
      <c r="L111" s="57"/>
      <c r="M111" s="45"/>
    </row>
    <row r="112" spans="1:13" ht="20.100000000000001" customHeight="1">
      <c r="A112" s="38"/>
      <c r="B112" s="55"/>
      <c r="C112" s="214"/>
      <c r="D112" s="40"/>
      <c r="E112" s="57"/>
      <c r="F112" s="40"/>
      <c r="G112" s="42"/>
      <c r="H112" s="42"/>
      <c r="I112" s="42"/>
      <c r="J112" s="56"/>
      <c r="K112" s="41"/>
      <c r="L112" s="57"/>
      <c r="M112" s="45"/>
    </row>
    <row r="113" spans="1:13" ht="20.100000000000001" customHeight="1">
      <c r="A113" s="38"/>
      <c r="B113" s="55"/>
      <c r="C113" s="214"/>
      <c r="D113" s="40"/>
      <c r="E113" s="57"/>
      <c r="F113" s="40"/>
      <c r="G113" s="42"/>
      <c r="H113" s="42"/>
      <c r="I113" s="42"/>
      <c r="J113" s="56"/>
      <c r="K113" s="41"/>
      <c r="L113" s="57"/>
      <c r="M113" s="45"/>
    </row>
    <row r="114" spans="1:13" ht="20.100000000000001" customHeight="1">
      <c r="A114" s="38"/>
      <c r="B114" s="55"/>
      <c r="C114" s="214"/>
      <c r="D114" s="40"/>
      <c r="E114" s="57"/>
      <c r="F114" s="40"/>
      <c r="G114" s="42"/>
      <c r="H114" s="42"/>
      <c r="I114" s="42"/>
      <c r="J114" s="56"/>
      <c r="K114" s="41"/>
      <c r="L114" s="57"/>
      <c r="M114" s="45"/>
    </row>
    <row r="115" spans="1:13" ht="20.100000000000001" customHeight="1">
      <c r="A115" s="38"/>
      <c r="B115" s="55"/>
      <c r="C115" s="214"/>
      <c r="D115" s="40"/>
      <c r="E115" s="57"/>
      <c r="F115" s="40"/>
      <c r="G115" s="42"/>
      <c r="H115" s="42"/>
      <c r="I115" s="42"/>
      <c r="J115" s="56"/>
      <c r="K115" s="41"/>
      <c r="L115" s="57"/>
      <c r="M115" s="45"/>
    </row>
    <row r="116" spans="1:13" ht="20.100000000000001" customHeight="1">
      <c r="A116" s="38"/>
      <c r="B116" s="55"/>
      <c r="C116" s="214"/>
      <c r="D116" s="40"/>
      <c r="E116" s="57"/>
      <c r="F116" s="40"/>
      <c r="G116" s="42"/>
      <c r="H116" s="42"/>
      <c r="I116" s="42"/>
      <c r="J116" s="56"/>
      <c r="K116" s="41"/>
      <c r="L116" s="57"/>
      <c r="M116" s="45"/>
    </row>
    <row r="117" spans="1:13" ht="20.100000000000001" customHeight="1">
      <c r="A117" s="38"/>
      <c r="B117" s="55"/>
      <c r="C117" s="214"/>
      <c r="D117" s="40"/>
      <c r="E117" s="57"/>
      <c r="F117" s="40"/>
      <c r="G117" s="42"/>
      <c r="H117" s="42"/>
      <c r="I117" s="42"/>
      <c r="J117" s="56"/>
      <c r="K117" s="41"/>
      <c r="L117" s="57"/>
      <c r="M117" s="45"/>
    </row>
    <row r="118" spans="1:13" ht="20.100000000000001" customHeight="1">
      <c r="A118" s="38"/>
      <c r="B118" s="55"/>
      <c r="C118" s="214"/>
      <c r="D118" s="40"/>
      <c r="E118" s="57"/>
      <c r="F118" s="40"/>
      <c r="G118" s="42"/>
      <c r="H118" s="42"/>
      <c r="I118" s="42"/>
      <c r="J118" s="56"/>
      <c r="K118" s="41"/>
      <c r="L118" s="57"/>
      <c r="M118" s="45"/>
    </row>
    <row r="119" spans="1:13" ht="20.100000000000001" customHeight="1">
      <c r="A119" s="38"/>
      <c r="B119" s="55"/>
      <c r="C119" s="214"/>
      <c r="D119" s="40"/>
      <c r="E119" s="57"/>
      <c r="F119" s="40"/>
      <c r="G119" s="42"/>
      <c r="H119" s="42"/>
      <c r="I119" s="42"/>
      <c r="J119" s="56"/>
      <c r="K119" s="41"/>
      <c r="L119" s="57"/>
      <c r="M119" s="45"/>
    </row>
    <row r="120" spans="1:13" ht="20.100000000000001" customHeight="1">
      <c r="A120" s="38"/>
      <c r="B120" s="55"/>
      <c r="C120" s="214"/>
      <c r="D120" s="40"/>
      <c r="E120" s="57"/>
      <c r="F120" s="40"/>
      <c r="G120" s="42"/>
      <c r="H120" s="42"/>
      <c r="I120" s="42"/>
      <c r="J120" s="56"/>
      <c r="K120" s="41"/>
      <c r="L120" s="57"/>
      <c r="M120" s="45"/>
    </row>
    <row r="121" spans="1:13" ht="20.100000000000001" customHeight="1">
      <c r="A121" s="38"/>
      <c r="B121" s="55"/>
      <c r="C121" s="214"/>
      <c r="D121" s="40"/>
      <c r="E121" s="57"/>
      <c r="F121" s="40"/>
      <c r="G121" s="42"/>
      <c r="H121" s="42"/>
      <c r="I121" s="42"/>
      <c r="J121" s="56"/>
      <c r="K121" s="41"/>
      <c r="L121" s="57"/>
      <c r="M121" s="45"/>
    </row>
    <row r="122" spans="1:13" ht="20.100000000000001" customHeight="1">
      <c r="A122" s="38"/>
      <c r="B122" s="55"/>
      <c r="C122" s="214"/>
      <c r="D122" s="40"/>
      <c r="E122" s="57"/>
      <c r="F122" s="40"/>
      <c r="G122" s="42"/>
      <c r="H122" s="42"/>
      <c r="I122" s="42"/>
      <c r="J122" s="56"/>
      <c r="K122" s="41"/>
      <c r="L122" s="57"/>
      <c r="M122" s="45"/>
    </row>
    <row r="123" spans="1:13" ht="20.100000000000001" customHeight="1">
      <c r="A123" s="38"/>
      <c r="B123" s="55"/>
      <c r="C123" s="214"/>
      <c r="D123" s="40"/>
      <c r="E123" s="57"/>
      <c r="F123" s="40"/>
      <c r="G123" s="42"/>
      <c r="H123" s="42"/>
      <c r="I123" s="42"/>
      <c r="J123" s="56"/>
      <c r="K123" s="41"/>
      <c r="L123" s="57"/>
      <c r="M123" s="45"/>
    </row>
    <row r="124" spans="1:13" ht="20.100000000000001" customHeight="1">
      <c r="A124" s="38"/>
      <c r="B124" s="55"/>
      <c r="C124" s="214"/>
      <c r="D124" s="40"/>
      <c r="E124" s="57"/>
      <c r="F124" s="40"/>
      <c r="G124" s="42"/>
      <c r="H124" s="42"/>
      <c r="I124" s="42"/>
      <c r="J124" s="56"/>
      <c r="K124" s="41"/>
      <c r="L124" s="57"/>
      <c r="M124" s="45"/>
    </row>
    <row r="125" spans="1:13" ht="20.100000000000001" customHeight="1">
      <c r="A125" s="38"/>
      <c r="B125" s="55"/>
      <c r="C125" s="214"/>
      <c r="D125" s="40"/>
      <c r="E125" s="57"/>
      <c r="F125" s="40"/>
      <c r="G125" s="42"/>
      <c r="H125" s="42"/>
      <c r="I125" s="42"/>
      <c r="J125" s="56"/>
      <c r="K125" s="41"/>
      <c r="L125" s="57"/>
      <c r="M125" s="45"/>
    </row>
    <row r="126" spans="1:13" ht="20.100000000000001" customHeight="1">
      <c r="A126" s="38"/>
      <c r="B126" s="55"/>
      <c r="C126" s="214"/>
      <c r="D126" s="40"/>
      <c r="E126" s="57"/>
      <c r="F126" s="40"/>
      <c r="G126" s="42"/>
      <c r="H126" s="42"/>
      <c r="I126" s="42"/>
      <c r="J126" s="56"/>
      <c r="K126" s="41"/>
      <c r="L126" s="57"/>
      <c r="M126" s="45"/>
    </row>
    <row r="127" spans="1:13" ht="20.100000000000001" customHeight="1">
      <c r="A127" s="38"/>
      <c r="B127" s="55"/>
      <c r="C127" s="214"/>
      <c r="D127" s="40"/>
      <c r="E127" s="57"/>
      <c r="F127" s="40"/>
      <c r="G127" s="42"/>
      <c r="H127" s="42"/>
      <c r="I127" s="42"/>
      <c r="J127" s="56"/>
      <c r="K127" s="41"/>
      <c r="L127" s="57"/>
      <c r="M127" s="45"/>
    </row>
    <row r="128" spans="1:13" ht="20.100000000000001" customHeight="1">
      <c r="A128" s="38"/>
      <c r="B128" s="55"/>
      <c r="C128" s="214"/>
      <c r="D128" s="40"/>
      <c r="E128" s="57"/>
      <c r="F128" s="40"/>
      <c r="G128" s="42"/>
      <c r="H128" s="42"/>
      <c r="I128" s="42"/>
      <c r="J128" s="56"/>
      <c r="K128" s="41"/>
      <c r="L128" s="57"/>
      <c r="M128" s="45"/>
    </row>
    <row r="129" spans="1:13" ht="20.100000000000001" customHeight="1">
      <c r="A129" s="38"/>
      <c r="B129" s="55"/>
      <c r="C129" s="214"/>
      <c r="D129" s="40"/>
      <c r="E129" s="57"/>
      <c r="F129" s="40"/>
      <c r="G129" s="42"/>
      <c r="H129" s="42"/>
      <c r="I129" s="42"/>
      <c r="J129" s="56"/>
      <c r="K129" s="41"/>
      <c r="L129" s="57"/>
      <c r="M129" s="45"/>
    </row>
    <row r="130" spans="1:13" ht="20.100000000000001" customHeight="1">
      <c r="A130" s="38"/>
      <c r="B130" s="55"/>
      <c r="C130" s="214"/>
      <c r="D130" s="40"/>
      <c r="E130" s="57"/>
      <c r="F130" s="40"/>
      <c r="G130" s="42"/>
      <c r="H130" s="42"/>
      <c r="I130" s="42"/>
      <c r="J130" s="56"/>
      <c r="K130" s="41"/>
      <c r="L130" s="57"/>
      <c r="M130" s="45"/>
    </row>
    <row r="131" spans="1:13" ht="20.100000000000001" customHeight="1">
      <c r="A131" s="38"/>
      <c r="B131" s="55"/>
      <c r="C131" s="214"/>
      <c r="D131" s="40"/>
      <c r="E131" s="57"/>
      <c r="F131" s="40"/>
      <c r="G131" s="42"/>
      <c r="H131" s="42"/>
      <c r="I131" s="42"/>
      <c r="J131" s="56"/>
      <c r="K131" s="41"/>
      <c r="L131" s="57"/>
      <c r="M131" s="45"/>
    </row>
    <row r="132" spans="1:13" ht="20.100000000000001" customHeight="1">
      <c r="A132" s="38"/>
      <c r="B132" s="55"/>
      <c r="C132" s="214"/>
      <c r="D132" s="40"/>
      <c r="E132" s="57"/>
      <c r="F132" s="40"/>
      <c r="G132" s="42"/>
      <c r="H132" s="42"/>
      <c r="I132" s="42"/>
      <c r="J132" s="56"/>
      <c r="K132" s="41"/>
      <c r="L132" s="57"/>
      <c r="M132" s="45"/>
    </row>
    <row r="133" spans="1:13" ht="20.100000000000001" customHeight="1">
      <c r="A133" s="38"/>
      <c r="B133" s="55"/>
      <c r="C133" s="214"/>
      <c r="D133" s="40"/>
      <c r="E133" s="57"/>
      <c r="F133" s="40"/>
      <c r="G133" s="42"/>
      <c r="H133" s="42"/>
      <c r="I133" s="42"/>
      <c r="J133" s="56"/>
      <c r="K133" s="41"/>
      <c r="L133" s="57"/>
      <c r="M133" s="45"/>
    </row>
    <row r="134" spans="1:13" ht="20.100000000000001" customHeight="1">
      <c r="A134" s="38"/>
      <c r="B134" s="55"/>
      <c r="C134" s="214"/>
      <c r="D134" s="40"/>
      <c r="E134" s="57"/>
      <c r="F134" s="40"/>
      <c r="G134" s="42"/>
      <c r="H134" s="42"/>
      <c r="I134" s="42"/>
      <c r="J134" s="56"/>
      <c r="K134" s="41"/>
      <c r="L134" s="57"/>
      <c r="M134" s="45"/>
    </row>
    <row r="135" spans="1:13" ht="20.100000000000001" customHeight="1">
      <c r="A135" s="38"/>
      <c r="B135" s="55"/>
      <c r="C135" s="214"/>
      <c r="D135" s="40"/>
      <c r="E135" s="57"/>
      <c r="F135" s="40"/>
      <c r="G135" s="42"/>
      <c r="H135" s="42"/>
      <c r="I135" s="42"/>
      <c r="J135" s="56"/>
      <c r="K135" s="41"/>
      <c r="L135" s="57"/>
      <c r="M135" s="45"/>
    </row>
    <row r="136" spans="1:13" ht="20.100000000000001" customHeight="1">
      <c r="A136" s="38"/>
      <c r="B136" s="55"/>
      <c r="C136" s="214"/>
      <c r="D136" s="40"/>
      <c r="E136" s="57"/>
      <c r="F136" s="40"/>
      <c r="G136" s="42"/>
      <c r="H136" s="42"/>
      <c r="I136" s="42"/>
      <c r="J136" s="56"/>
      <c r="K136" s="41"/>
      <c r="L136" s="57"/>
      <c r="M136" s="45"/>
    </row>
    <row r="137" spans="1:13" ht="20.100000000000001" customHeight="1">
      <c r="A137" s="38"/>
      <c r="B137" s="55"/>
      <c r="C137" s="214"/>
      <c r="D137" s="40"/>
      <c r="E137" s="57"/>
      <c r="F137" s="40"/>
      <c r="G137" s="42"/>
      <c r="H137" s="42"/>
      <c r="I137" s="42"/>
      <c r="J137" s="56"/>
      <c r="K137" s="41"/>
      <c r="L137" s="57"/>
      <c r="M137" s="45"/>
    </row>
    <row r="138" spans="1:13" ht="20.100000000000001" customHeight="1">
      <c r="A138" s="38"/>
      <c r="B138" s="55"/>
      <c r="C138" s="214"/>
      <c r="D138" s="40"/>
      <c r="E138" s="57"/>
      <c r="F138" s="40"/>
      <c r="G138" s="42"/>
      <c r="H138" s="42"/>
      <c r="I138" s="42"/>
      <c r="J138" s="56"/>
      <c r="K138" s="41"/>
      <c r="L138" s="57"/>
      <c r="M138" s="45"/>
    </row>
    <row r="139" spans="1:13" ht="20.100000000000001" customHeight="1">
      <c r="A139" s="38"/>
      <c r="B139" s="55"/>
      <c r="C139" s="214"/>
      <c r="D139" s="40"/>
      <c r="E139" s="57"/>
      <c r="F139" s="40"/>
      <c r="G139" s="42"/>
      <c r="H139" s="42"/>
      <c r="I139" s="42"/>
      <c r="J139" s="56"/>
      <c r="K139" s="41"/>
      <c r="L139" s="57"/>
      <c r="M139" s="45"/>
    </row>
    <row r="140" spans="1:13" ht="20.100000000000001" customHeight="1">
      <c r="A140" s="38"/>
      <c r="B140" s="55"/>
      <c r="C140" s="214"/>
      <c r="D140" s="40"/>
      <c r="E140" s="57"/>
      <c r="F140" s="40"/>
      <c r="G140" s="42"/>
      <c r="H140" s="42"/>
      <c r="I140" s="42"/>
      <c r="J140" s="56"/>
      <c r="K140" s="41"/>
      <c r="L140" s="57"/>
      <c r="M140" s="45"/>
    </row>
    <row r="141" spans="1:13" ht="20.100000000000001" customHeight="1">
      <c r="A141" s="38"/>
      <c r="B141" s="55"/>
      <c r="C141" s="214"/>
      <c r="D141" s="40"/>
      <c r="E141" s="57"/>
      <c r="F141" s="40"/>
      <c r="G141" s="42"/>
      <c r="H141" s="42"/>
      <c r="I141" s="42"/>
      <c r="J141" s="56"/>
      <c r="K141" s="41"/>
      <c r="L141" s="57"/>
      <c r="M141" s="45"/>
    </row>
    <row r="142" spans="1:13" ht="20.100000000000001" customHeight="1">
      <c r="A142" s="38"/>
      <c r="B142" s="55"/>
      <c r="C142" s="214"/>
      <c r="D142" s="40"/>
      <c r="E142" s="57"/>
      <c r="F142" s="40"/>
      <c r="G142" s="42"/>
      <c r="H142" s="42"/>
      <c r="I142" s="42"/>
      <c r="J142" s="56"/>
      <c r="K142" s="41"/>
      <c r="L142" s="57"/>
      <c r="M142" s="45"/>
    </row>
    <row r="143" spans="1:13" ht="20.100000000000001" customHeight="1">
      <c r="A143" s="38"/>
      <c r="B143" s="55"/>
      <c r="C143" s="214"/>
      <c r="D143" s="40"/>
      <c r="E143" s="57"/>
      <c r="F143" s="40"/>
      <c r="G143" s="42"/>
      <c r="H143" s="42"/>
      <c r="I143" s="42"/>
      <c r="J143" s="56"/>
      <c r="K143" s="41"/>
      <c r="L143" s="57"/>
      <c r="M143" s="45"/>
    </row>
    <row r="144" spans="1:13" ht="20.100000000000001" customHeight="1">
      <c r="A144" s="38"/>
      <c r="B144" s="55"/>
      <c r="C144" s="214"/>
      <c r="D144" s="40"/>
      <c r="E144" s="57"/>
      <c r="F144" s="40"/>
      <c r="G144" s="42"/>
      <c r="H144" s="42"/>
      <c r="I144" s="42"/>
      <c r="J144" s="56"/>
      <c r="K144" s="41"/>
      <c r="L144" s="57"/>
      <c r="M144" s="45"/>
    </row>
    <row r="145" spans="1:13" ht="20.100000000000001" customHeight="1">
      <c r="A145" s="38"/>
      <c r="B145" s="55"/>
      <c r="C145" s="214"/>
      <c r="D145" s="40"/>
      <c r="E145" s="57"/>
      <c r="F145" s="40"/>
      <c r="G145" s="42"/>
      <c r="H145" s="42"/>
      <c r="I145" s="42"/>
      <c r="J145" s="56"/>
      <c r="K145" s="41"/>
      <c r="L145" s="57"/>
      <c r="M145" s="45"/>
    </row>
    <row r="146" spans="1:13" ht="20.100000000000001" customHeight="1">
      <c r="A146" s="38"/>
      <c r="B146" s="55"/>
      <c r="C146" s="214"/>
      <c r="D146" s="40"/>
      <c r="E146" s="57"/>
      <c r="F146" s="40"/>
      <c r="G146" s="42"/>
      <c r="H146" s="42"/>
      <c r="I146" s="42"/>
      <c r="J146" s="56"/>
      <c r="K146" s="41"/>
      <c r="L146" s="57"/>
      <c r="M146" s="45"/>
    </row>
    <row r="147" spans="1:13" ht="20.100000000000001" customHeight="1">
      <c r="A147" s="38"/>
      <c r="B147" s="55"/>
      <c r="C147" s="214"/>
      <c r="D147" s="40"/>
      <c r="E147" s="57"/>
      <c r="F147" s="40"/>
      <c r="G147" s="42"/>
      <c r="H147" s="42"/>
      <c r="I147" s="42"/>
      <c r="J147" s="56"/>
      <c r="K147" s="41"/>
      <c r="L147" s="57"/>
      <c r="M147" s="45"/>
    </row>
    <row r="148" spans="1:13" ht="20.100000000000001" customHeight="1">
      <c r="A148" s="38"/>
      <c r="B148" s="55"/>
      <c r="C148" s="214"/>
      <c r="D148" s="40"/>
      <c r="E148" s="57"/>
      <c r="F148" s="40"/>
      <c r="G148" s="42"/>
      <c r="H148" s="42"/>
      <c r="I148" s="42"/>
      <c r="J148" s="56"/>
      <c r="K148" s="41"/>
      <c r="L148" s="57"/>
      <c r="M148" s="45"/>
    </row>
    <row r="149" spans="1:13" ht="20.100000000000001" customHeight="1">
      <c r="A149" s="38"/>
      <c r="B149" s="55"/>
      <c r="C149" s="214"/>
      <c r="D149" s="40"/>
      <c r="E149" s="57"/>
      <c r="F149" s="40"/>
      <c r="G149" s="42"/>
      <c r="H149" s="42"/>
      <c r="I149" s="42"/>
      <c r="J149" s="56"/>
      <c r="K149" s="41"/>
      <c r="L149" s="57"/>
      <c r="M149" s="45"/>
    </row>
    <row r="150" spans="1:13" ht="20.100000000000001" customHeight="1">
      <c r="A150" s="38"/>
      <c r="B150" s="55"/>
      <c r="C150" s="214"/>
      <c r="D150" s="40"/>
      <c r="E150" s="57"/>
      <c r="F150" s="40"/>
      <c r="G150" s="42"/>
      <c r="H150" s="42"/>
      <c r="I150" s="42"/>
      <c r="J150" s="56"/>
      <c r="K150" s="41"/>
      <c r="L150" s="57"/>
      <c r="M150" s="45"/>
    </row>
    <row r="151" spans="1:13" ht="20.100000000000001" customHeight="1">
      <c r="A151" s="38"/>
      <c r="B151" s="55"/>
      <c r="C151" s="214"/>
      <c r="D151" s="40"/>
      <c r="E151" s="57"/>
      <c r="F151" s="40"/>
      <c r="G151" s="42"/>
      <c r="H151" s="42"/>
      <c r="I151" s="42"/>
      <c r="J151" s="56"/>
      <c r="K151" s="41"/>
      <c r="L151" s="57"/>
      <c r="M151" s="45"/>
    </row>
    <row r="152" spans="1:13" ht="20.100000000000001" customHeight="1">
      <c r="A152" s="38"/>
      <c r="B152" s="55"/>
      <c r="C152" s="214"/>
      <c r="D152" s="40"/>
      <c r="E152" s="57"/>
      <c r="F152" s="40"/>
      <c r="G152" s="42"/>
      <c r="H152" s="42"/>
      <c r="I152" s="42"/>
      <c r="J152" s="56"/>
      <c r="K152" s="41"/>
      <c r="L152" s="57"/>
      <c r="M152" s="45"/>
    </row>
    <row r="153" spans="1:13" ht="20.100000000000001" customHeight="1">
      <c r="A153" s="38"/>
      <c r="B153" s="55"/>
      <c r="C153" s="214"/>
      <c r="D153" s="40"/>
      <c r="E153" s="57"/>
      <c r="F153" s="40"/>
      <c r="G153" s="42"/>
      <c r="H153" s="42"/>
      <c r="I153" s="42"/>
      <c r="J153" s="56"/>
      <c r="K153" s="41"/>
      <c r="L153" s="57"/>
      <c r="M153" s="45"/>
    </row>
    <row r="154" spans="1:13" ht="20.100000000000001" customHeight="1">
      <c r="A154" s="38"/>
      <c r="B154" s="55"/>
      <c r="C154" s="214"/>
      <c r="D154" s="40"/>
      <c r="E154" s="57"/>
      <c r="F154" s="40"/>
      <c r="G154" s="42"/>
      <c r="H154" s="42"/>
      <c r="I154" s="42"/>
      <c r="J154" s="56"/>
      <c r="K154" s="41"/>
      <c r="L154" s="57"/>
      <c r="M154" s="45"/>
    </row>
    <row r="155" spans="1:13" ht="20.100000000000001" customHeight="1">
      <c r="A155" s="38"/>
      <c r="B155" s="55"/>
      <c r="C155" s="214"/>
      <c r="D155" s="40"/>
      <c r="E155" s="57"/>
      <c r="F155" s="40"/>
      <c r="G155" s="42"/>
      <c r="H155" s="42"/>
      <c r="I155" s="42"/>
      <c r="J155" s="56"/>
      <c r="K155" s="41"/>
      <c r="L155" s="57"/>
      <c r="M155" s="45"/>
    </row>
    <row r="156" spans="1:13" ht="20.100000000000001" customHeight="1">
      <c r="A156" s="38"/>
      <c r="B156" s="55"/>
      <c r="C156" s="214"/>
      <c r="D156" s="40"/>
      <c r="E156" s="57"/>
      <c r="F156" s="40"/>
      <c r="G156" s="42"/>
      <c r="H156" s="42"/>
      <c r="I156" s="42"/>
      <c r="J156" s="56"/>
      <c r="K156" s="41"/>
      <c r="L156" s="57"/>
      <c r="M156" s="45"/>
    </row>
    <row r="157" spans="1:13" ht="20.100000000000001" customHeight="1">
      <c r="A157" s="38"/>
      <c r="B157" s="55"/>
      <c r="C157" s="214"/>
      <c r="D157" s="40"/>
      <c r="E157" s="57"/>
      <c r="F157" s="40"/>
      <c r="G157" s="42"/>
      <c r="H157" s="42"/>
      <c r="I157" s="42"/>
      <c r="J157" s="56"/>
      <c r="K157" s="41"/>
      <c r="L157" s="57"/>
      <c r="M157" s="45"/>
    </row>
    <row r="158" spans="1:13" ht="20.100000000000001" customHeight="1">
      <c r="A158" s="38"/>
      <c r="B158" s="55"/>
      <c r="C158" s="214"/>
      <c r="D158" s="40"/>
      <c r="E158" s="57"/>
      <c r="F158" s="40"/>
      <c r="G158" s="42"/>
      <c r="H158" s="42"/>
      <c r="I158" s="42"/>
      <c r="J158" s="56"/>
      <c r="K158" s="41"/>
      <c r="L158" s="57"/>
      <c r="M158" s="45"/>
    </row>
    <row r="159" spans="1:13" ht="20.100000000000001" customHeight="1">
      <c r="A159" s="38"/>
      <c r="B159" s="55"/>
      <c r="C159" s="214"/>
      <c r="D159" s="40"/>
      <c r="E159" s="57"/>
      <c r="F159" s="40"/>
      <c r="G159" s="42"/>
      <c r="H159" s="42"/>
      <c r="I159" s="42"/>
      <c r="J159" s="56"/>
      <c r="K159" s="41"/>
      <c r="L159" s="57"/>
      <c r="M159" s="45"/>
    </row>
    <row r="160" spans="1:13" ht="20.100000000000001" customHeight="1">
      <c r="A160" s="38"/>
      <c r="B160" s="55"/>
      <c r="C160" s="214"/>
      <c r="D160" s="40"/>
      <c r="E160" s="57"/>
      <c r="F160" s="40"/>
      <c r="G160" s="42"/>
      <c r="H160" s="42"/>
      <c r="I160" s="42"/>
      <c r="J160" s="56"/>
      <c r="K160" s="41"/>
      <c r="L160" s="57"/>
      <c r="M160" s="45"/>
    </row>
    <row r="161" spans="1:13" ht="20.100000000000001" customHeight="1">
      <c r="A161" s="38"/>
      <c r="B161" s="55"/>
      <c r="C161" s="214"/>
      <c r="D161" s="40"/>
      <c r="E161" s="57"/>
      <c r="F161" s="40"/>
      <c r="G161" s="42"/>
      <c r="H161" s="42"/>
      <c r="I161" s="42"/>
      <c r="J161" s="56"/>
      <c r="K161" s="41"/>
      <c r="L161" s="57"/>
      <c r="M161" s="45"/>
    </row>
    <row r="162" spans="1:13" ht="20.100000000000001" customHeight="1">
      <c r="A162" s="38"/>
      <c r="B162" s="55"/>
      <c r="C162" s="214"/>
      <c r="D162" s="40"/>
      <c r="E162" s="57"/>
      <c r="F162" s="40"/>
      <c r="G162" s="42"/>
      <c r="H162" s="42"/>
      <c r="I162" s="42"/>
      <c r="J162" s="56"/>
      <c r="K162" s="41"/>
      <c r="L162" s="57"/>
      <c r="M162" s="45"/>
    </row>
    <row r="163" spans="1:13" ht="20.100000000000001" customHeight="1">
      <c r="A163" s="38"/>
      <c r="B163" s="55"/>
      <c r="C163" s="214"/>
      <c r="D163" s="40"/>
      <c r="E163" s="57"/>
      <c r="F163" s="40"/>
      <c r="G163" s="42"/>
      <c r="H163" s="42"/>
      <c r="I163" s="42"/>
      <c r="J163" s="56"/>
      <c r="K163" s="41"/>
      <c r="L163" s="57"/>
      <c r="M163" s="45"/>
    </row>
    <row r="164" spans="1:13" ht="20.100000000000001" customHeight="1">
      <c r="A164" s="38"/>
      <c r="B164" s="55"/>
      <c r="C164" s="214"/>
      <c r="D164" s="40"/>
      <c r="E164" s="57"/>
      <c r="F164" s="40"/>
      <c r="G164" s="41"/>
      <c r="H164" s="42"/>
      <c r="I164" s="42"/>
      <c r="J164" s="56"/>
      <c r="K164" s="41"/>
      <c r="L164" s="57"/>
      <c r="M164" s="45"/>
    </row>
    <row r="165" spans="1:13" ht="20.100000000000001" customHeight="1">
      <c r="A165" s="38"/>
      <c r="B165" s="55"/>
      <c r="C165" s="214"/>
      <c r="D165" s="40"/>
      <c r="E165" s="57"/>
      <c r="F165" s="40"/>
      <c r="G165" s="41"/>
      <c r="H165" s="42"/>
      <c r="I165" s="42"/>
      <c r="J165" s="56"/>
      <c r="K165" s="41"/>
      <c r="L165" s="57"/>
      <c r="M165" s="45"/>
    </row>
    <row r="166" spans="1:13" ht="20.100000000000001" customHeight="1">
      <c r="A166" s="38"/>
      <c r="B166" s="55"/>
      <c r="C166" s="214"/>
      <c r="D166" s="40"/>
      <c r="E166" s="57"/>
      <c r="F166" s="40"/>
      <c r="G166" s="41"/>
      <c r="H166" s="42"/>
      <c r="I166" s="42"/>
      <c r="J166" s="56"/>
      <c r="K166" s="41"/>
      <c r="L166" s="57"/>
      <c r="M166" s="45"/>
    </row>
    <row r="167" spans="1:13" ht="20.100000000000001" customHeight="1">
      <c r="A167" s="38"/>
      <c r="B167" s="55"/>
      <c r="C167" s="214"/>
      <c r="D167" s="40"/>
      <c r="E167" s="57"/>
      <c r="F167" s="40"/>
      <c r="G167" s="41"/>
      <c r="H167" s="42"/>
      <c r="I167" s="42"/>
      <c r="J167" s="56"/>
      <c r="K167" s="41"/>
      <c r="L167" s="57"/>
      <c r="M167" s="45"/>
    </row>
    <row r="168" spans="1:13" ht="20.100000000000001" customHeight="1">
      <c r="A168" s="38"/>
      <c r="B168" s="55"/>
      <c r="C168" s="214"/>
      <c r="D168" s="40"/>
      <c r="E168" s="57"/>
      <c r="F168" s="40"/>
      <c r="G168" s="41"/>
      <c r="H168" s="42"/>
      <c r="I168" s="42"/>
      <c r="J168" s="56"/>
      <c r="K168" s="41"/>
      <c r="L168" s="57"/>
      <c r="M168" s="45"/>
    </row>
    <row r="169" spans="1:13" ht="20.100000000000001" customHeight="1">
      <c r="A169" s="38"/>
      <c r="B169" s="55"/>
      <c r="C169" s="214"/>
      <c r="D169" s="40"/>
      <c r="E169" s="57"/>
      <c r="F169" s="40"/>
      <c r="G169" s="41"/>
      <c r="H169" s="42"/>
      <c r="I169" s="42"/>
      <c r="J169" s="56"/>
      <c r="K169" s="41"/>
      <c r="L169" s="57"/>
      <c r="M169" s="45"/>
    </row>
    <row r="170" spans="1:13" ht="20.100000000000001" customHeight="1">
      <c r="A170" s="38"/>
      <c r="B170" s="55"/>
      <c r="C170" s="214"/>
      <c r="D170" s="40"/>
      <c r="E170" s="57"/>
      <c r="F170" s="40"/>
      <c r="G170" s="41"/>
      <c r="H170" s="42"/>
      <c r="I170" s="42"/>
      <c r="J170" s="56"/>
      <c r="K170" s="41"/>
      <c r="L170" s="57"/>
      <c r="M170" s="45"/>
    </row>
    <row r="171" spans="1:13" ht="20.100000000000001" customHeight="1">
      <c r="A171" s="38"/>
      <c r="B171" s="55"/>
      <c r="C171" s="214"/>
      <c r="D171" s="40"/>
      <c r="E171" s="57"/>
      <c r="F171" s="40"/>
      <c r="G171" s="41"/>
      <c r="H171" s="42"/>
      <c r="I171" s="42"/>
      <c r="J171" s="56"/>
      <c r="K171" s="41"/>
      <c r="L171" s="57"/>
      <c r="M171" s="45"/>
    </row>
    <row r="172" spans="1:13" ht="20.100000000000001" customHeight="1">
      <c r="A172" s="38"/>
      <c r="B172" s="55"/>
      <c r="C172" s="214"/>
      <c r="D172" s="40"/>
      <c r="E172" s="57"/>
      <c r="F172" s="40"/>
      <c r="G172" s="41"/>
      <c r="H172" s="42"/>
      <c r="I172" s="42"/>
      <c r="J172" s="56"/>
      <c r="K172" s="41"/>
      <c r="L172" s="57"/>
      <c r="M172" s="45"/>
    </row>
    <row r="173" spans="1:13" ht="20.100000000000001" customHeight="1">
      <c r="A173" s="38"/>
      <c r="B173" s="55"/>
      <c r="C173" s="214"/>
      <c r="D173" s="40"/>
      <c r="E173" s="57"/>
      <c r="F173" s="40"/>
      <c r="G173" s="41"/>
      <c r="H173" s="42"/>
      <c r="I173" s="42"/>
      <c r="J173" s="56"/>
      <c r="K173" s="41"/>
      <c r="L173" s="57"/>
      <c r="M173" s="45"/>
    </row>
    <row r="174" spans="1:13" ht="20.100000000000001" customHeight="1">
      <c r="A174" s="38"/>
      <c r="B174" s="55"/>
      <c r="C174" s="214"/>
      <c r="D174" s="40"/>
      <c r="E174" s="57"/>
      <c r="F174" s="40"/>
      <c r="G174" s="41"/>
      <c r="H174" s="42"/>
      <c r="I174" s="42"/>
      <c r="J174" s="56"/>
      <c r="K174" s="41"/>
      <c r="L174" s="57"/>
      <c r="M174" s="45"/>
    </row>
    <row r="175" spans="1:13" ht="20.100000000000001" customHeight="1">
      <c r="A175" s="38"/>
      <c r="B175" s="55"/>
      <c r="C175" s="214"/>
      <c r="D175" s="40"/>
      <c r="E175" s="57"/>
      <c r="F175" s="40"/>
      <c r="G175" s="41"/>
      <c r="H175" s="42"/>
      <c r="I175" s="42"/>
      <c r="J175" s="56"/>
      <c r="K175" s="41"/>
      <c r="L175" s="57"/>
      <c r="M175" s="45"/>
    </row>
    <row r="176" spans="1:13" ht="20.100000000000001" customHeight="1">
      <c r="A176" s="38"/>
      <c r="B176" s="55"/>
      <c r="C176" s="214"/>
      <c r="D176" s="40"/>
      <c r="E176" s="57"/>
      <c r="F176" s="40"/>
      <c r="G176" s="41"/>
      <c r="H176" s="42"/>
      <c r="I176" s="42"/>
      <c r="J176" s="56"/>
      <c r="K176" s="41"/>
      <c r="L176" s="57"/>
      <c r="M176" s="45"/>
    </row>
    <row r="177" spans="1:13" ht="20.100000000000001" customHeight="1">
      <c r="A177" s="38"/>
      <c r="B177" s="55"/>
      <c r="C177" s="214"/>
      <c r="D177" s="40"/>
      <c r="E177" s="57"/>
      <c r="F177" s="40"/>
      <c r="G177" s="41"/>
      <c r="H177" s="42"/>
      <c r="I177" s="42"/>
      <c r="J177" s="56"/>
      <c r="K177" s="41"/>
      <c r="L177" s="57"/>
      <c r="M177" s="45"/>
    </row>
    <row r="178" spans="1:13" ht="20.100000000000001" customHeight="1">
      <c r="A178" s="38"/>
      <c r="B178" s="55"/>
      <c r="C178" s="214"/>
      <c r="D178" s="40"/>
      <c r="E178" s="57"/>
      <c r="F178" s="40"/>
      <c r="G178" s="41"/>
      <c r="H178" s="42"/>
      <c r="I178" s="42"/>
      <c r="J178" s="56"/>
      <c r="K178" s="41"/>
      <c r="L178" s="57"/>
      <c r="M178" s="45"/>
    </row>
    <row r="179" spans="1:13" ht="20.100000000000001" customHeight="1">
      <c r="A179" s="38"/>
      <c r="B179" s="55"/>
      <c r="C179" s="214"/>
      <c r="D179" s="40"/>
      <c r="E179" s="57"/>
      <c r="F179" s="40"/>
      <c r="G179" s="41"/>
      <c r="H179" s="42"/>
      <c r="I179" s="42"/>
      <c r="J179" s="56"/>
      <c r="K179" s="41"/>
      <c r="L179" s="57"/>
      <c r="M179" s="45"/>
    </row>
    <row r="180" spans="1:13" ht="20.100000000000001" customHeight="1">
      <c r="A180" s="38"/>
      <c r="B180" s="55"/>
      <c r="C180" s="214"/>
      <c r="D180" s="40"/>
      <c r="E180" s="57"/>
      <c r="F180" s="40"/>
      <c r="G180" s="41"/>
      <c r="H180" s="42"/>
      <c r="I180" s="42"/>
      <c r="J180" s="56"/>
      <c r="K180" s="41"/>
      <c r="L180" s="57"/>
      <c r="M180" s="45"/>
    </row>
    <row r="181" spans="1:13" ht="20.100000000000001" customHeight="1">
      <c r="A181" s="38"/>
      <c r="B181" s="55"/>
      <c r="C181" s="214"/>
      <c r="D181" s="40"/>
      <c r="E181" s="57"/>
      <c r="F181" s="40"/>
      <c r="G181" s="41"/>
      <c r="H181" s="42"/>
      <c r="I181" s="42"/>
      <c r="J181" s="56"/>
      <c r="K181" s="41"/>
      <c r="L181" s="57"/>
      <c r="M181" s="45"/>
    </row>
    <row r="182" spans="1:13" ht="20.100000000000001" customHeight="1">
      <c r="A182" s="38"/>
      <c r="B182" s="55"/>
      <c r="C182" s="214"/>
      <c r="D182" s="40"/>
      <c r="E182" s="57"/>
      <c r="F182" s="40"/>
      <c r="G182" s="41"/>
      <c r="H182" s="42"/>
      <c r="I182" s="42"/>
      <c r="J182" s="56"/>
      <c r="K182" s="41"/>
      <c r="L182" s="57"/>
      <c r="M182" s="45"/>
    </row>
    <row r="183" spans="1:13" ht="20.100000000000001" customHeight="1">
      <c r="A183" s="38"/>
      <c r="B183" s="55"/>
      <c r="C183" s="214"/>
      <c r="D183" s="40"/>
      <c r="E183" s="57"/>
      <c r="F183" s="40"/>
      <c r="G183" s="41"/>
      <c r="H183" s="42"/>
      <c r="I183" s="42"/>
      <c r="J183" s="56"/>
      <c r="K183" s="41"/>
      <c r="L183" s="57"/>
      <c r="M183" s="45"/>
    </row>
    <row r="184" spans="1:13" ht="20.100000000000001" customHeight="1">
      <c r="A184" s="38"/>
      <c r="B184" s="55"/>
      <c r="C184" s="214"/>
      <c r="D184" s="40"/>
      <c r="E184" s="57"/>
      <c r="F184" s="40"/>
      <c r="G184" s="41"/>
      <c r="H184" s="42"/>
      <c r="I184" s="42"/>
      <c r="J184" s="56"/>
      <c r="K184" s="41"/>
      <c r="L184" s="57"/>
      <c r="M184" s="45"/>
    </row>
    <row r="185" spans="1:13" ht="20.100000000000001" customHeight="1">
      <c r="A185" s="38"/>
      <c r="B185" s="55"/>
      <c r="C185" s="214"/>
      <c r="D185" s="40"/>
      <c r="E185" s="57"/>
      <c r="F185" s="40"/>
      <c r="G185" s="41"/>
      <c r="H185" s="42"/>
      <c r="I185" s="42"/>
      <c r="J185" s="56"/>
      <c r="K185" s="41"/>
      <c r="L185" s="57"/>
      <c r="M185" s="45"/>
    </row>
    <row r="186" spans="1:13" ht="20.100000000000001" customHeight="1">
      <c r="A186" s="38"/>
      <c r="B186" s="55"/>
      <c r="C186" s="214"/>
      <c r="D186" s="40"/>
      <c r="E186" s="57"/>
      <c r="F186" s="40"/>
      <c r="G186" s="41"/>
      <c r="H186" s="42"/>
      <c r="I186" s="42"/>
      <c r="J186" s="56"/>
      <c r="K186" s="41"/>
      <c r="L186" s="57"/>
      <c r="M186" s="45"/>
    </row>
    <row r="187" spans="1:13" ht="20.100000000000001" customHeight="1">
      <c r="A187" s="38"/>
      <c r="B187" s="55"/>
      <c r="C187" s="214"/>
      <c r="D187" s="40"/>
      <c r="E187" s="57"/>
      <c r="F187" s="40"/>
      <c r="G187" s="41"/>
      <c r="H187" s="42"/>
      <c r="I187" s="42"/>
      <c r="J187" s="56"/>
      <c r="K187" s="41"/>
      <c r="L187" s="57"/>
      <c r="M187" s="45"/>
    </row>
    <row r="188" spans="1:13" ht="20.100000000000001" customHeight="1">
      <c r="A188" s="38"/>
      <c r="B188" s="55"/>
      <c r="C188" s="214"/>
      <c r="D188" s="40"/>
      <c r="E188" s="57"/>
      <c r="F188" s="40"/>
      <c r="G188" s="41"/>
      <c r="H188" s="42"/>
      <c r="I188" s="42"/>
      <c r="J188" s="56"/>
      <c r="K188" s="41"/>
      <c r="L188" s="57"/>
      <c r="M188" s="45"/>
    </row>
    <row r="189" spans="1:13" ht="20.100000000000001" customHeight="1">
      <c r="A189" s="38"/>
      <c r="B189" s="55"/>
      <c r="C189" s="214"/>
      <c r="D189" s="40"/>
      <c r="E189" s="57"/>
      <c r="F189" s="40"/>
      <c r="G189" s="41"/>
      <c r="H189" s="42"/>
      <c r="I189" s="42"/>
      <c r="J189" s="56"/>
      <c r="K189" s="41"/>
      <c r="L189" s="57"/>
      <c r="M189" s="45"/>
    </row>
    <row r="190" spans="1:13" ht="20.100000000000001" customHeight="1">
      <c r="A190" s="38"/>
      <c r="B190" s="55"/>
      <c r="C190" s="214"/>
      <c r="D190" s="40"/>
      <c r="E190" s="57"/>
      <c r="F190" s="40"/>
      <c r="G190" s="41"/>
      <c r="H190" s="42"/>
      <c r="I190" s="42"/>
      <c r="J190" s="56"/>
      <c r="K190" s="41"/>
      <c r="L190" s="57"/>
      <c r="M190" s="45"/>
    </row>
    <row r="191" spans="1:13" ht="20.100000000000001" customHeight="1">
      <c r="A191" s="38"/>
      <c r="B191" s="55"/>
      <c r="C191" s="214"/>
      <c r="D191" s="40"/>
      <c r="E191" s="57"/>
      <c r="F191" s="40"/>
      <c r="G191" s="41"/>
      <c r="H191" s="42"/>
      <c r="I191" s="42"/>
      <c r="J191" s="56"/>
      <c r="K191" s="41"/>
      <c r="L191" s="57"/>
      <c r="M191" s="45"/>
    </row>
    <row r="192" spans="1:13" ht="20.100000000000001" customHeight="1">
      <c r="A192" s="38"/>
      <c r="B192" s="55"/>
      <c r="C192" s="214"/>
      <c r="D192" s="40"/>
      <c r="E192" s="57"/>
      <c r="F192" s="40"/>
      <c r="G192" s="41"/>
      <c r="H192" s="42"/>
      <c r="I192" s="42"/>
      <c r="J192" s="56"/>
      <c r="K192" s="41"/>
      <c r="L192" s="57"/>
      <c r="M192" s="45"/>
    </row>
    <row r="193" spans="1:13" ht="20.100000000000001" customHeight="1">
      <c r="A193" s="38"/>
      <c r="B193" s="55"/>
      <c r="C193" s="214"/>
      <c r="D193" s="40"/>
      <c r="E193" s="57"/>
      <c r="F193" s="40"/>
      <c r="G193" s="41"/>
      <c r="H193" s="42"/>
      <c r="I193" s="42"/>
      <c r="J193" s="56"/>
      <c r="K193" s="41"/>
      <c r="L193" s="57"/>
      <c r="M193" s="45"/>
    </row>
    <row r="194" spans="1:13" ht="20.100000000000001" customHeight="1">
      <c r="A194" s="38"/>
      <c r="B194" s="55"/>
      <c r="C194" s="214"/>
      <c r="D194" s="40"/>
      <c r="E194" s="57"/>
      <c r="F194" s="40"/>
      <c r="G194" s="41"/>
      <c r="H194" s="42"/>
      <c r="I194" s="42"/>
      <c r="J194" s="56"/>
      <c r="K194" s="41"/>
      <c r="L194" s="57"/>
      <c r="M194" s="45"/>
    </row>
    <row r="195" spans="1:13" ht="20.100000000000001" customHeight="1">
      <c r="A195" s="38"/>
      <c r="B195" s="55"/>
      <c r="C195" s="214"/>
      <c r="D195" s="40"/>
      <c r="E195" s="57"/>
      <c r="F195" s="40"/>
      <c r="G195" s="41"/>
      <c r="H195" s="42"/>
      <c r="I195" s="42"/>
      <c r="J195" s="56"/>
      <c r="K195" s="41"/>
      <c r="L195" s="57"/>
      <c r="M195" s="45"/>
    </row>
    <row r="196" spans="1:13" ht="20.100000000000001" customHeight="1">
      <c r="A196" s="38"/>
      <c r="B196" s="55"/>
      <c r="C196" s="214"/>
      <c r="D196" s="40"/>
      <c r="E196" s="57"/>
      <c r="F196" s="40"/>
      <c r="G196" s="41"/>
      <c r="H196" s="42"/>
      <c r="I196" s="42"/>
      <c r="J196" s="56"/>
      <c r="K196" s="41"/>
      <c r="L196" s="57"/>
      <c r="M196" s="45"/>
    </row>
    <row r="197" spans="1:13" ht="20.100000000000001" customHeight="1">
      <c r="A197" s="38"/>
      <c r="B197" s="55"/>
      <c r="C197" s="214"/>
      <c r="D197" s="40"/>
      <c r="E197" s="57"/>
      <c r="F197" s="40"/>
      <c r="G197" s="41"/>
      <c r="H197" s="42"/>
      <c r="I197" s="42"/>
      <c r="J197" s="56"/>
      <c r="K197" s="41"/>
      <c r="L197" s="57"/>
      <c r="M197" s="45"/>
    </row>
    <row r="198" spans="1:13" ht="20.100000000000001" customHeight="1">
      <c r="A198" s="38"/>
      <c r="B198" s="55"/>
      <c r="C198" s="214"/>
      <c r="D198" s="40"/>
      <c r="E198" s="57"/>
      <c r="F198" s="40"/>
      <c r="G198" s="41"/>
      <c r="H198" s="42"/>
      <c r="I198" s="42"/>
      <c r="J198" s="56"/>
      <c r="K198" s="41"/>
      <c r="L198" s="57"/>
      <c r="M198" s="45"/>
    </row>
    <row r="199" spans="1:13" ht="20.100000000000001" customHeight="1">
      <c r="A199" s="38"/>
      <c r="B199" s="55"/>
      <c r="C199" s="214"/>
      <c r="D199" s="40"/>
      <c r="E199" s="57"/>
      <c r="F199" s="40"/>
      <c r="G199" s="41"/>
      <c r="H199" s="42"/>
      <c r="I199" s="42"/>
      <c r="J199" s="56"/>
      <c r="K199" s="41"/>
      <c r="L199" s="57"/>
      <c r="M199" s="45"/>
    </row>
    <row r="200" spans="1:13" ht="20.100000000000001" customHeight="1">
      <c r="A200" s="38"/>
      <c r="B200" s="55"/>
      <c r="C200" s="214"/>
      <c r="D200" s="40"/>
      <c r="E200" s="57"/>
      <c r="F200" s="40"/>
      <c r="G200" s="41"/>
      <c r="H200" s="42"/>
      <c r="I200" s="42"/>
      <c r="J200" s="56"/>
      <c r="K200" s="41"/>
      <c r="L200" s="57"/>
      <c r="M200" s="45"/>
    </row>
    <row r="201" spans="1:13" ht="20.100000000000001" customHeight="1">
      <c r="A201" s="38"/>
      <c r="B201" s="55"/>
      <c r="C201" s="214"/>
      <c r="D201" s="40"/>
      <c r="E201" s="57"/>
      <c r="F201" s="40"/>
      <c r="G201" s="41"/>
      <c r="H201" s="42"/>
      <c r="I201" s="42"/>
      <c r="J201" s="56"/>
      <c r="K201" s="41"/>
      <c r="L201" s="57"/>
      <c r="M201" s="45"/>
    </row>
    <row r="202" spans="1:13" ht="20.100000000000001" customHeight="1">
      <c r="A202" s="38"/>
      <c r="B202" s="55"/>
      <c r="C202" s="214"/>
      <c r="D202" s="40"/>
      <c r="E202" s="57"/>
      <c r="F202" s="40"/>
      <c r="G202" s="41"/>
      <c r="H202" s="42"/>
      <c r="I202" s="42"/>
      <c r="J202" s="56"/>
      <c r="K202" s="41"/>
      <c r="L202" s="57"/>
      <c r="M202" s="45"/>
    </row>
    <row r="203" spans="1:13" ht="20.100000000000001" customHeight="1">
      <c r="A203" s="38"/>
      <c r="B203" s="55"/>
      <c r="C203" s="214"/>
      <c r="D203" s="40"/>
      <c r="E203" s="57"/>
      <c r="F203" s="40"/>
      <c r="G203" s="41"/>
      <c r="H203" s="42"/>
      <c r="I203" s="42"/>
      <c r="J203" s="56"/>
      <c r="K203" s="41"/>
      <c r="L203" s="57"/>
      <c r="M203" s="45"/>
    </row>
    <row r="204" spans="1:13" ht="20.100000000000001" customHeight="1">
      <c r="A204" s="38"/>
      <c r="B204" s="55"/>
      <c r="C204" s="214"/>
      <c r="D204" s="40"/>
      <c r="E204" s="57"/>
      <c r="F204" s="40"/>
      <c r="G204" s="41"/>
      <c r="H204" s="42"/>
      <c r="I204" s="42"/>
      <c r="J204" s="56"/>
      <c r="K204" s="41"/>
      <c r="L204" s="57"/>
      <c r="M204" s="45"/>
    </row>
    <row r="205" spans="1:13" ht="20.100000000000001" customHeight="1">
      <c r="A205" s="38"/>
      <c r="B205" s="55"/>
      <c r="C205" s="214"/>
      <c r="D205" s="40"/>
      <c r="E205" s="57"/>
      <c r="F205" s="40"/>
      <c r="G205" s="41"/>
      <c r="H205" s="42"/>
      <c r="I205" s="42"/>
      <c r="J205" s="56"/>
      <c r="K205" s="41"/>
      <c r="L205" s="57"/>
      <c r="M205" s="45"/>
    </row>
    <row r="206" spans="1:13" ht="20.100000000000001" customHeight="1">
      <c r="A206" s="38"/>
      <c r="B206" s="55"/>
      <c r="C206" s="214"/>
      <c r="D206" s="40"/>
      <c r="E206" s="57"/>
      <c r="F206" s="40"/>
      <c r="G206" s="41"/>
      <c r="H206" s="42"/>
      <c r="I206" s="42"/>
      <c r="J206" s="56"/>
      <c r="K206" s="41"/>
      <c r="L206" s="57"/>
      <c r="M206" s="45"/>
    </row>
    <row r="207" spans="1:13" ht="20.100000000000001" customHeight="1">
      <c r="A207" s="38"/>
      <c r="B207" s="55"/>
      <c r="C207" s="214"/>
      <c r="D207" s="40"/>
      <c r="E207" s="57"/>
      <c r="F207" s="40"/>
      <c r="G207" s="41"/>
      <c r="H207" s="42"/>
      <c r="I207" s="42"/>
      <c r="J207" s="56"/>
      <c r="K207" s="41"/>
      <c r="L207" s="57"/>
      <c r="M207" s="45"/>
    </row>
    <row r="208" spans="1:13" ht="20.100000000000001" customHeight="1">
      <c r="A208" s="38"/>
      <c r="B208" s="55"/>
      <c r="C208" s="214"/>
      <c r="D208" s="40"/>
      <c r="E208" s="57"/>
      <c r="F208" s="40"/>
      <c r="G208" s="41"/>
      <c r="H208" s="42"/>
      <c r="I208" s="42"/>
      <c r="J208" s="56"/>
      <c r="K208" s="41"/>
      <c r="L208" s="57"/>
      <c r="M208" s="45"/>
    </row>
    <row r="209" spans="1:13" ht="20.100000000000001" customHeight="1">
      <c r="A209" s="38"/>
      <c r="B209" s="55"/>
      <c r="C209" s="214"/>
      <c r="D209" s="40"/>
      <c r="E209" s="57"/>
      <c r="F209" s="40"/>
      <c r="G209" s="41"/>
      <c r="H209" s="42"/>
      <c r="I209" s="42"/>
      <c r="J209" s="56"/>
      <c r="K209" s="41"/>
      <c r="L209" s="57"/>
      <c r="M209" s="45"/>
    </row>
    <row r="210" spans="1:13" ht="20.100000000000001" customHeight="1">
      <c r="A210" s="38"/>
      <c r="B210" s="55"/>
      <c r="C210" s="214"/>
      <c r="D210" s="40"/>
      <c r="E210" s="57"/>
      <c r="F210" s="40"/>
      <c r="G210" s="41"/>
      <c r="H210" s="42"/>
      <c r="I210" s="42"/>
      <c r="J210" s="56"/>
      <c r="K210" s="41"/>
      <c r="L210" s="57"/>
      <c r="M210" s="45"/>
    </row>
    <row r="211" spans="1:13" ht="20.100000000000001" customHeight="1">
      <c r="A211" s="38"/>
      <c r="B211" s="55"/>
      <c r="C211" s="214"/>
      <c r="D211" s="40"/>
      <c r="E211" s="57"/>
      <c r="F211" s="40"/>
      <c r="G211" s="41"/>
      <c r="H211" s="42"/>
      <c r="I211" s="42"/>
      <c r="J211" s="56"/>
      <c r="K211" s="41"/>
      <c r="L211" s="57"/>
      <c r="M211" s="45"/>
    </row>
    <row r="212" spans="1:13" ht="20.100000000000001" customHeight="1">
      <c r="A212" s="38"/>
      <c r="B212" s="55"/>
      <c r="C212" s="214"/>
      <c r="D212" s="40"/>
      <c r="E212" s="57"/>
      <c r="F212" s="40"/>
      <c r="G212" s="41"/>
      <c r="H212" s="42"/>
      <c r="I212" s="42"/>
      <c r="J212" s="56"/>
      <c r="K212" s="41"/>
      <c r="L212" s="57"/>
      <c r="M212" s="45"/>
    </row>
    <row r="213" spans="1:13" ht="20.100000000000001" customHeight="1">
      <c r="A213" s="38"/>
      <c r="B213" s="55"/>
      <c r="C213" s="214"/>
      <c r="D213" s="40"/>
      <c r="E213" s="57"/>
      <c r="F213" s="40"/>
      <c r="G213" s="41"/>
      <c r="H213" s="42"/>
      <c r="I213" s="42"/>
      <c r="J213" s="56"/>
      <c r="K213" s="41"/>
      <c r="L213" s="57"/>
      <c r="M213" s="45"/>
    </row>
    <row r="214" spans="1:13" ht="20.100000000000001" customHeight="1">
      <c r="A214" s="38"/>
      <c r="B214" s="55"/>
      <c r="C214" s="214"/>
      <c r="D214" s="40"/>
      <c r="E214" s="57"/>
      <c r="F214" s="40"/>
      <c r="G214" s="41"/>
      <c r="H214" s="42"/>
      <c r="I214" s="42"/>
      <c r="J214" s="56"/>
      <c r="K214" s="41"/>
      <c r="L214" s="57"/>
      <c r="M214" s="45"/>
    </row>
    <row r="215" spans="1:13" ht="20.100000000000001" customHeight="1">
      <c r="A215" s="38"/>
      <c r="B215" s="55"/>
      <c r="C215" s="214"/>
      <c r="D215" s="40"/>
      <c r="E215" s="57"/>
      <c r="F215" s="40"/>
      <c r="G215" s="41"/>
      <c r="H215" s="42"/>
      <c r="I215" s="42"/>
      <c r="J215" s="56"/>
      <c r="K215" s="41"/>
      <c r="L215" s="57"/>
      <c r="M215" s="45"/>
    </row>
    <row r="216" spans="1:13" ht="20.100000000000001" customHeight="1">
      <c r="A216" s="38"/>
      <c r="B216" s="55"/>
      <c r="C216" s="214"/>
      <c r="D216" s="40"/>
      <c r="E216" s="57"/>
      <c r="F216" s="40"/>
      <c r="G216" s="41"/>
      <c r="H216" s="42"/>
      <c r="I216" s="42"/>
      <c r="J216" s="56"/>
      <c r="K216" s="41"/>
      <c r="L216" s="57"/>
      <c r="M216" s="45"/>
    </row>
    <row r="217" spans="1:13" ht="20.100000000000001" customHeight="1">
      <c r="A217" s="38"/>
      <c r="B217" s="55"/>
      <c r="C217" s="214"/>
      <c r="D217" s="40"/>
      <c r="E217" s="57"/>
      <c r="F217" s="40"/>
      <c r="G217" s="41"/>
      <c r="H217" s="42"/>
      <c r="I217" s="42"/>
      <c r="J217" s="56"/>
      <c r="K217" s="41"/>
      <c r="L217" s="57"/>
      <c r="M217" s="45"/>
    </row>
    <row r="218" spans="1:13" ht="20.100000000000001" customHeight="1">
      <c r="A218" s="38"/>
      <c r="B218" s="55"/>
      <c r="C218" s="214"/>
      <c r="D218" s="40"/>
      <c r="E218" s="57"/>
      <c r="F218" s="40"/>
      <c r="G218" s="41"/>
      <c r="H218" s="42"/>
      <c r="I218" s="42"/>
      <c r="J218" s="56"/>
      <c r="K218" s="41"/>
      <c r="L218" s="57"/>
      <c r="M218" s="45"/>
    </row>
    <row r="219" spans="1:13" ht="20.100000000000001" customHeight="1">
      <c r="A219" s="38"/>
      <c r="B219" s="55"/>
      <c r="C219" s="214"/>
      <c r="D219" s="40"/>
      <c r="E219" s="57"/>
      <c r="F219" s="40"/>
      <c r="G219" s="41"/>
      <c r="H219" s="42"/>
      <c r="I219" s="42"/>
      <c r="J219" s="56"/>
      <c r="K219" s="41"/>
      <c r="L219" s="57"/>
      <c r="M219" s="45"/>
    </row>
    <row r="220" spans="1:13" ht="20.100000000000001" customHeight="1">
      <c r="A220" s="38"/>
      <c r="B220" s="55"/>
      <c r="C220" s="214"/>
      <c r="D220" s="40"/>
      <c r="E220" s="57"/>
      <c r="F220" s="40"/>
      <c r="G220" s="41"/>
      <c r="H220" s="42"/>
      <c r="I220" s="42"/>
      <c r="J220" s="56"/>
      <c r="K220" s="41"/>
      <c r="L220" s="57"/>
      <c r="M220" s="45"/>
    </row>
    <row r="221" spans="1:13" ht="20.100000000000001" customHeight="1">
      <c r="A221" s="38"/>
      <c r="B221" s="55"/>
      <c r="C221" s="214"/>
      <c r="D221" s="40"/>
      <c r="E221" s="57"/>
      <c r="F221" s="40"/>
      <c r="G221" s="41"/>
      <c r="H221" s="42"/>
      <c r="I221" s="42"/>
      <c r="J221" s="56"/>
      <c r="K221" s="41"/>
      <c r="L221" s="57"/>
      <c r="M221" s="45"/>
    </row>
    <row r="222" spans="1:13" ht="20.100000000000001" customHeight="1">
      <c r="A222" s="38"/>
      <c r="B222" s="55"/>
      <c r="C222" s="214"/>
      <c r="D222" s="40"/>
      <c r="E222" s="57"/>
      <c r="F222" s="40"/>
      <c r="G222" s="41"/>
      <c r="H222" s="42"/>
      <c r="I222" s="42"/>
      <c r="J222" s="56"/>
      <c r="K222" s="41"/>
      <c r="L222" s="57"/>
      <c r="M222" s="45"/>
    </row>
    <row r="223" spans="1:13" ht="20.100000000000001" customHeight="1">
      <c r="A223" s="38"/>
      <c r="B223" s="55"/>
      <c r="C223" s="214"/>
      <c r="D223" s="40"/>
      <c r="E223" s="57"/>
      <c r="F223" s="40"/>
      <c r="G223" s="41"/>
      <c r="H223" s="42"/>
      <c r="I223" s="42"/>
      <c r="J223" s="56"/>
      <c r="K223" s="41"/>
      <c r="L223" s="57"/>
      <c r="M223" s="45"/>
    </row>
    <row r="224" spans="1:13" ht="20.100000000000001" customHeight="1">
      <c r="A224" s="38"/>
      <c r="B224" s="55"/>
      <c r="C224" s="214"/>
      <c r="D224" s="40"/>
      <c r="E224" s="57"/>
      <c r="F224" s="40"/>
      <c r="G224" s="41"/>
      <c r="H224" s="42"/>
      <c r="I224" s="42"/>
      <c r="J224" s="56"/>
      <c r="K224" s="41"/>
      <c r="L224" s="57"/>
      <c r="M224" s="45"/>
    </row>
    <row r="225" spans="1:13" ht="20.100000000000001" customHeight="1">
      <c r="A225" s="38"/>
      <c r="B225" s="55"/>
      <c r="C225" s="214"/>
      <c r="D225" s="40"/>
      <c r="E225" s="57"/>
      <c r="F225" s="40"/>
      <c r="G225" s="41"/>
      <c r="H225" s="42"/>
      <c r="I225" s="42"/>
      <c r="J225" s="56"/>
      <c r="K225" s="41"/>
      <c r="L225" s="57"/>
      <c r="M225" s="45"/>
    </row>
    <row r="226" spans="1:13" ht="20.100000000000001" customHeight="1">
      <c r="A226" s="38"/>
      <c r="B226" s="55"/>
      <c r="C226" s="214"/>
      <c r="D226" s="40"/>
      <c r="E226" s="57"/>
      <c r="F226" s="40"/>
      <c r="G226" s="41"/>
      <c r="H226" s="42"/>
      <c r="I226" s="42"/>
      <c r="J226" s="56"/>
      <c r="K226" s="41"/>
      <c r="L226" s="57"/>
      <c r="M226" s="45"/>
    </row>
    <row r="227" spans="1:13" ht="20.100000000000001" customHeight="1">
      <c r="A227" s="38"/>
      <c r="B227" s="55"/>
      <c r="C227" s="214"/>
      <c r="D227" s="40"/>
      <c r="E227" s="57"/>
      <c r="F227" s="40"/>
      <c r="G227" s="41"/>
      <c r="H227" s="42"/>
      <c r="I227" s="42"/>
      <c r="J227" s="56"/>
      <c r="K227" s="41"/>
      <c r="L227" s="57"/>
      <c r="M227" s="45"/>
    </row>
    <row r="228" spans="1:13" ht="20.100000000000001" customHeight="1">
      <c r="A228" s="38"/>
      <c r="B228" s="55"/>
      <c r="C228" s="214"/>
      <c r="D228" s="40"/>
      <c r="E228" s="57"/>
      <c r="F228" s="40"/>
      <c r="G228" s="41"/>
      <c r="H228" s="42"/>
      <c r="I228" s="42"/>
      <c r="J228" s="56"/>
      <c r="K228" s="41"/>
      <c r="L228" s="57"/>
      <c r="M228" s="45"/>
    </row>
    <row r="229" spans="1:13" ht="20.100000000000001" customHeight="1">
      <c r="A229" s="38"/>
      <c r="B229" s="55"/>
      <c r="C229" s="214"/>
      <c r="D229" s="40"/>
      <c r="E229" s="57"/>
      <c r="F229" s="40"/>
      <c r="G229" s="41"/>
      <c r="H229" s="42"/>
      <c r="I229" s="42"/>
      <c r="J229" s="56"/>
      <c r="K229" s="41"/>
      <c r="L229" s="57"/>
      <c r="M229" s="45"/>
    </row>
    <row r="230" spans="1:13" ht="20.100000000000001" customHeight="1">
      <c r="A230" s="38"/>
      <c r="B230" s="55"/>
      <c r="C230" s="214"/>
      <c r="D230" s="40"/>
      <c r="E230" s="57"/>
      <c r="F230" s="40"/>
      <c r="G230" s="41"/>
      <c r="H230" s="42"/>
      <c r="I230" s="42"/>
      <c r="J230" s="56"/>
      <c r="K230" s="41"/>
      <c r="L230" s="57"/>
      <c r="M230" s="45"/>
    </row>
    <row r="231" spans="1:13" ht="20.100000000000001" customHeight="1">
      <c r="A231" s="38"/>
      <c r="B231" s="55"/>
      <c r="C231" s="214"/>
      <c r="D231" s="40"/>
      <c r="E231" s="57"/>
      <c r="F231" s="40"/>
      <c r="G231" s="41"/>
      <c r="H231" s="42"/>
      <c r="I231" s="42"/>
      <c r="J231" s="56"/>
      <c r="K231" s="41"/>
      <c r="L231" s="57"/>
      <c r="M231" s="45"/>
    </row>
    <row r="232" spans="1:13" ht="20.100000000000001" customHeight="1">
      <c r="A232" s="38"/>
      <c r="B232" s="55"/>
      <c r="C232" s="214"/>
      <c r="D232" s="40"/>
      <c r="E232" s="57"/>
      <c r="F232" s="40"/>
      <c r="G232" s="41"/>
      <c r="H232" s="42"/>
      <c r="I232" s="42"/>
      <c r="J232" s="56"/>
      <c r="K232" s="41"/>
      <c r="L232" s="57"/>
      <c r="M232" s="45"/>
    </row>
    <row r="233" spans="1:13" ht="20.100000000000001" customHeight="1">
      <c r="A233" s="38"/>
      <c r="B233" s="55"/>
      <c r="C233" s="214"/>
      <c r="D233" s="40"/>
      <c r="E233" s="57"/>
      <c r="F233" s="40"/>
      <c r="G233" s="41"/>
      <c r="H233" s="42"/>
      <c r="I233" s="42"/>
      <c r="J233" s="56"/>
      <c r="K233" s="41"/>
      <c r="L233" s="57"/>
      <c r="M233" s="45"/>
    </row>
    <row r="234" spans="1:13" ht="20.100000000000001" customHeight="1">
      <c r="A234" s="38"/>
      <c r="B234" s="55"/>
      <c r="C234" s="214"/>
      <c r="D234" s="40"/>
      <c r="E234" s="57"/>
      <c r="F234" s="40"/>
      <c r="G234" s="41"/>
      <c r="H234" s="42"/>
      <c r="I234" s="42"/>
      <c r="J234" s="56"/>
      <c r="K234" s="41"/>
      <c r="L234" s="57"/>
      <c r="M234" s="45"/>
    </row>
    <row r="235" spans="1:13" ht="20.100000000000001" customHeight="1">
      <c r="A235" s="38"/>
      <c r="B235" s="55"/>
      <c r="C235" s="214"/>
      <c r="D235" s="40"/>
      <c r="E235" s="57"/>
      <c r="F235" s="40"/>
      <c r="G235" s="41"/>
      <c r="H235" s="42"/>
      <c r="I235" s="42"/>
      <c r="J235" s="56"/>
      <c r="K235" s="41"/>
      <c r="L235" s="57"/>
      <c r="M235" s="45"/>
    </row>
    <row r="236" spans="1:13" ht="20.100000000000001" customHeight="1">
      <c r="A236" s="38"/>
      <c r="B236" s="55"/>
      <c r="C236" s="214"/>
      <c r="D236" s="40"/>
      <c r="E236" s="57"/>
      <c r="F236" s="40"/>
      <c r="G236" s="41"/>
      <c r="H236" s="42"/>
      <c r="I236" s="42"/>
      <c r="J236" s="56"/>
      <c r="K236" s="41"/>
      <c r="L236" s="57"/>
      <c r="M236" s="45"/>
    </row>
    <row r="237" spans="1:13" ht="20.100000000000001" customHeight="1">
      <c r="A237" s="38"/>
      <c r="B237" s="55"/>
      <c r="C237" s="214"/>
      <c r="D237" s="40"/>
      <c r="E237" s="57"/>
      <c r="F237" s="40"/>
      <c r="G237" s="41"/>
      <c r="H237" s="42"/>
      <c r="I237" s="42"/>
      <c r="J237" s="56"/>
      <c r="K237" s="41"/>
      <c r="L237" s="57"/>
      <c r="M237" s="45"/>
    </row>
    <row r="238" spans="1:13" ht="20.100000000000001" customHeight="1">
      <c r="A238" s="38"/>
      <c r="B238" s="55"/>
      <c r="C238" s="214"/>
      <c r="D238" s="40"/>
      <c r="E238" s="57"/>
      <c r="F238" s="40"/>
      <c r="G238" s="41"/>
      <c r="H238" s="42"/>
      <c r="I238" s="42"/>
      <c r="J238" s="56"/>
      <c r="K238" s="41"/>
      <c r="L238" s="57"/>
      <c r="M238" s="45"/>
    </row>
    <row r="239" spans="1:13" ht="20.100000000000001" customHeight="1">
      <c r="A239" s="38"/>
      <c r="B239" s="55"/>
      <c r="C239" s="214"/>
      <c r="D239" s="40"/>
      <c r="E239" s="57"/>
      <c r="F239" s="40"/>
      <c r="G239" s="41"/>
      <c r="H239" s="42"/>
      <c r="I239" s="42"/>
      <c r="J239" s="56"/>
      <c r="K239" s="41"/>
      <c r="L239" s="57"/>
      <c r="M239" s="45"/>
    </row>
    <row r="240" spans="1:13" ht="20.100000000000001" customHeight="1">
      <c r="A240" s="38"/>
      <c r="B240" s="55"/>
      <c r="C240" s="214"/>
      <c r="D240" s="40"/>
      <c r="E240" s="57"/>
      <c r="F240" s="40"/>
      <c r="G240" s="41"/>
      <c r="H240" s="42"/>
      <c r="I240" s="42"/>
      <c r="J240" s="56"/>
      <c r="K240" s="41"/>
      <c r="L240" s="57"/>
      <c r="M240" s="45"/>
    </row>
    <row r="241" spans="1:13" ht="20.100000000000001" customHeight="1">
      <c r="A241" s="38"/>
      <c r="B241" s="55"/>
      <c r="C241" s="214"/>
      <c r="D241" s="40"/>
      <c r="E241" s="57"/>
      <c r="F241" s="40"/>
      <c r="G241" s="41"/>
      <c r="H241" s="42"/>
      <c r="I241" s="42"/>
      <c r="J241" s="56"/>
      <c r="K241" s="41"/>
      <c r="L241" s="57"/>
      <c r="M241" s="45"/>
    </row>
    <row r="242" spans="1:13" ht="20.100000000000001" customHeight="1">
      <c r="A242" s="38"/>
      <c r="B242" s="55"/>
      <c r="C242" s="214"/>
      <c r="D242" s="40"/>
      <c r="E242" s="57"/>
      <c r="F242" s="40"/>
      <c r="G242" s="41"/>
      <c r="H242" s="42"/>
      <c r="I242" s="42"/>
      <c r="J242" s="56"/>
      <c r="K242" s="41"/>
      <c r="L242" s="57"/>
      <c r="M242" s="45"/>
    </row>
    <row r="243" spans="1:13" ht="20.100000000000001" customHeight="1">
      <c r="A243" s="38"/>
      <c r="B243" s="55"/>
      <c r="C243" s="214"/>
      <c r="D243" s="40"/>
      <c r="E243" s="57"/>
      <c r="F243" s="40"/>
      <c r="G243" s="41"/>
      <c r="H243" s="42"/>
      <c r="I243" s="42"/>
      <c r="J243" s="56"/>
      <c r="K243" s="41"/>
      <c r="L243" s="57"/>
      <c r="M243" s="45"/>
    </row>
    <row r="244" spans="1:13" ht="20.100000000000001" customHeight="1">
      <c r="A244" s="38"/>
      <c r="B244" s="55"/>
      <c r="C244" s="214"/>
      <c r="D244" s="40"/>
      <c r="E244" s="57"/>
      <c r="F244" s="40"/>
      <c r="G244" s="41"/>
      <c r="H244" s="42"/>
      <c r="I244" s="42"/>
      <c r="J244" s="56"/>
      <c r="K244" s="41"/>
      <c r="L244" s="57"/>
      <c r="M244" s="45"/>
    </row>
    <row r="245" spans="1:13" ht="20.100000000000001" customHeight="1">
      <c r="A245" s="38"/>
      <c r="B245" s="55"/>
      <c r="C245" s="214"/>
      <c r="D245" s="40"/>
      <c r="E245" s="57"/>
      <c r="F245" s="40"/>
      <c r="G245" s="41"/>
      <c r="H245" s="42"/>
      <c r="I245" s="42"/>
      <c r="J245" s="56"/>
      <c r="K245" s="41"/>
      <c r="L245" s="57"/>
      <c r="M245" s="45"/>
    </row>
    <row r="246" spans="1:13" ht="20.100000000000001" customHeight="1">
      <c r="A246" s="38"/>
      <c r="B246" s="55"/>
      <c r="C246" s="214"/>
      <c r="D246" s="40"/>
      <c r="E246" s="57"/>
      <c r="F246" s="40"/>
      <c r="G246" s="41"/>
      <c r="H246" s="42"/>
      <c r="I246" s="42"/>
      <c r="J246" s="56"/>
      <c r="K246" s="41"/>
      <c r="L246" s="57"/>
      <c r="M246" s="45"/>
    </row>
    <row r="247" spans="1:13" ht="20.100000000000001" customHeight="1">
      <c r="A247" s="38"/>
      <c r="B247" s="55"/>
      <c r="C247" s="214"/>
      <c r="D247" s="40"/>
      <c r="E247" s="57"/>
      <c r="F247" s="40"/>
      <c r="G247" s="41"/>
      <c r="H247" s="42"/>
      <c r="I247" s="42"/>
      <c r="J247" s="56"/>
      <c r="K247" s="41"/>
      <c r="L247" s="57"/>
      <c r="M247" s="45"/>
    </row>
    <row r="248" spans="1:13" ht="20.100000000000001" customHeight="1">
      <c r="A248" s="38"/>
      <c r="B248" s="55"/>
      <c r="C248" s="214"/>
      <c r="D248" s="40"/>
      <c r="E248" s="57"/>
      <c r="F248" s="40"/>
      <c r="G248" s="41"/>
      <c r="H248" s="42"/>
      <c r="I248" s="42"/>
      <c r="J248" s="56"/>
      <c r="K248" s="41"/>
      <c r="L248" s="57"/>
      <c r="M248" s="45"/>
    </row>
    <row r="249" spans="1:13" ht="20.100000000000001" customHeight="1">
      <c r="A249" s="38"/>
      <c r="B249" s="55"/>
      <c r="C249" s="214"/>
      <c r="D249" s="40"/>
      <c r="E249" s="57"/>
      <c r="F249" s="40"/>
      <c r="G249" s="41"/>
      <c r="H249" s="42"/>
      <c r="I249" s="42"/>
      <c r="J249" s="56"/>
      <c r="K249" s="41"/>
      <c r="L249" s="57"/>
      <c r="M249" s="45"/>
    </row>
    <row r="250" spans="1:13" ht="20.100000000000001" customHeight="1">
      <c r="A250" s="38"/>
      <c r="B250" s="55"/>
      <c r="C250" s="214"/>
      <c r="D250" s="40"/>
      <c r="E250" s="57"/>
      <c r="F250" s="40"/>
      <c r="G250" s="41"/>
      <c r="H250" s="42"/>
      <c r="I250" s="42"/>
      <c r="J250" s="56"/>
      <c r="K250" s="41"/>
      <c r="L250" s="57"/>
      <c r="M250" s="45"/>
    </row>
    <row r="251" spans="1:13" ht="20.100000000000001" customHeight="1">
      <c r="A251" s="38"/>
      <c r="B251" s="55"/>
      <c r="C251" s="214"/>
      <c r="D251" s="40"/>
      <c r="E251" s="57"/>
      <c r="F251" s="40"/>
      <c r="G251" s="41"/>
      <c r="H251" s="42"/>
      <c r="I251" s="42"/>
      <c r="J251" s="56"/>
      <c r="K251" s="41"/>
      <c r="L251" s="57"/>
      <c r="M251" s="45"/>
    </row>
    <row r="252" spans="1:13" ht="20.100000000000001" customHeight="1">
      <c r="A252" s="38"/>
      <c r="B252" s="55"/>
      <c r="C252" s="214"/>
      <c r="D252" s="40"/>
      <c r="E252" s="57"/>
      <c r="F252" s="40"/>
      <c r="G252" s="41"/>
      <c r="H252" s="42"/>
      <c r="I252" s="42"/>
      <c r="J252" s="56"/>
      <c r="K252" s="41"/>
      <c r="L252" s="57"/>
      <c r="M252" s="45"/>
    </row>
    <row r="253" spans="1:13" ht="20.100000000000001" customHeight="1">
      <c r="A253" s="38"/>
      <c r="B253" s="55"/>
      <c r="C253" s="214"/>
      <c r="D253" s="40"/>
      <c r="E253" s="57"/>
      <c r="F253" s="40"/>
      <c r="G253" s="41"/>
      <c r="H253" s="42"/>
      <c r="I253" s="42"/>
      <c r="J253" s="56"/>
      <c r="K253" s="41"/>
      <c r="L253" s="57"/>
      <c r="M253" s="45"/>
    </row>
    <row r="254" spans="1:13" ht="20.100000000000001" customHeight="1">
      <c r="A254" s="38"/>
      <c r="B254" s="55"/>
      <c r="C254" s="214"/>
      <c r="D254" s="40"/>
      <c r="E254" s="57"/>
      <c r="F254" s="40"/>
      <c r="G254" s="41"/>
      <c r="H254" s="42"/>
      <c r="I254" s="42"/>
      <c r="J254" s="56"/>
      <c r="K254" s="41"/>
      <c r="L254" s="57"/>
      <c r="M254" s="45"/>
    </row>
    <row r="255" spans="1:13" ht="20.100000000000001" customHeight="1">
      <c r="A255" s="38"/>
      <c r="B255" s="55"/>
      <c r="C255" s="214"/>
      <c r="D255" s="40"/>
      <c r="E255" s="57"/>
      <c r="F255" s="40"/>
      <c r="G255" s="41"/>
      <c r="H255" s="42"/>
      <c r="I255" s="42"/>
      <c r="J255" s="56"/>
      <c r="K255" s="41"/>
      <c r="L255" s="57"/>
      <c r="M255" s="45"/>
    </row>
    <row r="256" spans="1:13" ht="20.100000000000001" customHeight="1">
      <c r="A256" s="38"/>
      <c r="B256" s="55"/>
      <c r="C256" s="214"/>
      <c r="D256" s="40"/>
      <c r="E256" s="57"/>
      <c r="F256" s="40"/>
      <c r="G256" s="41"/>
      <c r="H256" s="42"/>
      <c r="I256" s="42"/>
      <c r="J256" s="56"/>
      <c r="K256" s="41"/>
      <c r="L256" s="57"/>
      <c r="M256" s="45"/>
    </row>
    <row r="257" spans="1:13" ht="20.100000000000001" customHeight="1">
      <c r="A257" s="38"/>
      <c r="B257" s="55"/>
      <c r="C257" s="214"/>
      <c r="D257" s="40"/>
      <c r="E257" s="57"/>
      <c r="F257" s="40"/>
      <c r="G257" s="41"/>
      <c r="H257" s="42"/>
      <c r="I257" s="42"/>
      <c r="J257" s="56"/>
      <c r="K257" s="41"/>
      <c r="L257" s="57"/>
      <c r="M257" s="45"/>
    </row>
    <row r="258" spans="1:13" ht="20.100000000000001" customHeight="1">
      <c r="A258" s="38"/>
      <c r="B258" s="55"/>
      <c r="C258" s="214"/>
      <c r="D258" s="40"/>
      <c r="E258" s="57"/>
      <c r="F258" s="40"/>
      <c r="G258" s="41"/>
      <c r="H258" s="42"/>
      <c r="I258" s="42"/>
      <c r="J258" s="56"/>
      <c r="K258" s="41"/>
      <c r="L258" s="57"/>
      <c r="M258" s="45"/>
    </row>
    <row r="259" spans="1:13" ht="20.100000000000001" customHeight="1">
      <c r="A259" s="38"/>
      <c r="B259" s="55"/>
      <c r="C259" s="214"/>
      <c r="D259" s="40"/>
      <c r="E259" s="57"/>
      <c r="F259" s="40"/>
      <c r="G259" s="41"/>
      <c r="H259" s="42"/>
      <c r="I259" s="42"/>
      <c r="J259" s="56"/>
      <c r="K259" s="41"/>
      <c r="L259" s="57"/>
      <c r="M259" s="45"/>
    </row>
    <row r="260" spans="1:13" ht="20.100000000000001" customHeight="1">
      <c r="A260" s="38"/>
      <c r="B260" s="55"/>
      <c r="C260" s="214"/>
      <c r="D260" s="40"/>
      <c r="E260" s="57"/>
      <c r="F260" s="40"/>
      <c r="G260" s="41"/>
      <c r="H260" s="42"/>
      <c r="I260" s="42"/>
      <c r="J260" s="56"/>
      <c r="K260" s="41"/>
      <c r="L260" s="57"/>
      <c r="M260" s="45"/>
    </row>
    <row r="261" spans="1:13" ht="20.100000000000001" customHeight="1">
      <c r="A261" s="38"/>
      <c r="B261" s="55"/>
      <c r="C261" s="214"/>
      <c r="D261" s="40"/>
      <c r="E261" s="57"/>
      <c r="F261" s="40"/>
      <c r="G261" s="41"/>
      <c r="H261" s="42"/>
      <c r="I261" s="42"/>
      <c r="J261" s="56"/>
      <c r="K261" s="41"/>
      <c r="L261" s="57"/>
      <c r="M261" s="45"/>
    </row>
    <row r="262" spans="1:13" ht="20.100000000000001" customHeight="1">
      <c r="A262" s="38"/>
      <c r="B262" s="55"/>
      <c r="C262" s="214"/>
      <c r="D262" s="40"/>
      <c r="E262" s="57"/>
      <c r="F262" s="40"/>
      <c r="G262" s="41"/>
      <c r="H262" s="42"/>
      <c r="I262" s="42"/>
      <c r="J262" s="56"/>
      <c r="K262" s="41"/>
      <c r="L262" s="57"/>
      <c r="M262" s="45"/>
    </row>
    <row r="263" spans="1:13" ht="20.100000000000001" customHeight="1">
      <c r="A263" s="38"/>
      <c r="B263" s="55"/>
      <c r="C263" s="214"/>
      <c r="D263" s="40"/>
      <c r="E263" s="57"/>
      <c r="F263" s="40"/>
      <c r="G263" s="41"/>
      <c r="H263" s="42"/>
      <c r="I263" s="42"/>
      <c r="J263" s="56"/>
      <c r="K263" s="41"/>
      <c r="L263" s="57"/>
      <c r="M263" s="45"/>
    </row>
    <row r="264" spans="1:13" ht="20.100000000000001" customHeight="1">
      <c r="A264" s="38"/>
      <c r="B264" s="55"/>
      <c r="C264" s="214"/>
      <c r="D264" s="40"/>
      <c r="E264" s="57"/>
      <c r="F264" s="40"/>
      <c r="G264" s="41"/>
      <c r="H264" s="42"/>
      <c r="I264" s="42"/>
      <c r="J264" s="56"/>
      <c r="K264" s="41"/>
      <c r="L264" s="57"/>
      <c r="M264" s="45"/>
    </row>
    <row r="265" spans="1:13" ht="20.100000000000001" customHeight="1">
      <c r="A265" s="38"/>
      <c r="B265" s="55"/>
      <c r="C265" s="214"/>
      <c r="D265" s="40"/>
      <c r="E265" s="57"/>
      <c r="F265" s="40"/>
      <c r="G265" s="41"/>
      <c r="H265" s="42"/>
      <c r="I265" s="42"/>
      <c r="J265" s="56"/>
      <c r="K265" s="41"/>
      <c r="L265" s="57"/>
      <c r="M265" s="45"/>
    </row>
    <row r="266" spans="1:13" ht="20.100000000000001" customHeight="1">
      <c r="A266" s="38"/>
      <c r="B266" s="55"/>
      <c r="C266" s="214"/>
      <c r="D266" s="40"/>
      <c r="E266" s="57"/>
      <c r="F266" s="40"/>
      <c r="G266" s="41"/>
      <c r="H266" s="42"/>
      <c r="I266" s="42"/>
      <c r="J266" s="56"/>
      <c r="K266" s="41"/>
      <c r="L266" s="57"/>
      <c r="M266" s="45"/>
    </row>
    <row r="267" spans="1:13" ht="20.100000000000001" customHeight="1">
      <c r="A267" s="38"/>
      <c r="B267" s="55"/>
      <c r="C267" s="214"/>
      <c r="D267" s="40"/>
      <c r="E267" s="57"/>
      <c r="F267" s="40"/>
      <c r="G267" s="41"/>
      <c r="H267" s="42"/>
      <c r="I267" s="42"/>
      <c r="J267" s="56"/>
      <c r="K267" s="41"/>
      <c r="L267" s="57"/>
      <c r="M267" s="45"/>
    </row>
    <row r="268" spans="1:13" ht="20.100000000000001" customHeight="1">
      <c r="A268" s="38"/>
      <c r="B268" s="55"/>
      <c r="C268" s="214"/>
      <c r="D268" s="40"/>
      <c r="E268" s="57"/>
      <c r="F268" s="40"/>
      <c r="G268" s="41"/>
      <c r="H268" s="42"/>
      <c r="I268" s="42"/>
      <c r="J268" s="56"/>
      <c r="K268" s="41"/>
      <c r="L268" s="57"/>
      <c r="M268" s="45"/>
    </row>
    <row r="269" spans="1:13" ht="20.100000000000001" customHeight="1">
      <c r="A269" s="38"/>
      <c r="B269" s="55"/>
      <c r="C269" s="214"/>
      <c r="D269" s="40"/>
      <c r="E269" s="57"/>
      <c r="F269" s="40"/>
      <c r="G269" s="41"/>
      <c r="H269" s="42"/>
      <c r="I269" s="42"/>
      <c r="J269" s="56"/>
      <c r="K269" s="41"/>
      <c r="L269" s="57"/>
      <c r="M269" s="45"/>
    </row>
    <row r="270" spans="1:13" ht="20.100000000000001" customHeight="1">
      <c r="A270" s="38"/>
      <c r="B270" s="55"/>
      <c r="C270" s="214"/>
      <c r="D270" s="40"/>
      <c r="E270" s="57"/>
      <c r="F270" s="40"/>
      <c r="G270" s="41"/>
      <c r="H270" s="42"/>
      <c r="I270" s="42"/>
      <c r="J270" s="56"/>
      <c r="K270" s="41"/>
      <c r="L270" s="57"/>
      <c r="M270" s="45"/>
    </row>
    <row r="271" spans="1:13" ht="20.100000000000001" customHeight="1">
      <c r="A271" s="38"/>
      <c r="B271" s="55"/>
      <c r="C271" s="214"/>
      <c r="D271" s="40"/>
      <c r="E271" s="57"/>
      <c r="F271" s="40"/>
      <c r="G271" s="41"/>
      <c r="H271" s="42"/>
      <c r="I271" s="42"/>
      <c r="J271" s="56"/>
      <c r="K271" s="41"/>
      <c r="L271" s="57"/>
      <c r="M271" s="45"/>
    </row>
    <row r="272" spans="1:13" ht="20.100000000000001" customHeight="1">
      <c r="A272" s="38"/>
      <c r="B272" s="55"/>
      <c r="C272" s="214"/>
      <c r="D272" s="40"/>
      <c r="E272" s="57"/>
      <c r="F272" s="40"/>
      <c r="G272" s="41"/>
      <c r="H272" s="42"/>
      <c r="I272" s="42"/>
      <c r="J272" s="56"/>
      <c r="K272" s="41"/>
      <c r="L272" s="57"/>
      <c r="M272" s="45"/>
    </row>
    <row r="273" spans="1:13" ht="20.100000000000001" customHeight="1">
      <c r="A273" s="38"/>
      <c r="B273" s="55"/>
      <c r="C273" s="214"/>
      <c r="D273" s="40"/>
      <c r="E273" s="57"/>
      <c r="F273" s="40"/>
      <c r="G273" s="41"/>
      <c r="H273" s="42"/>
      <c r="I273" s="42"/>
      <c r="J273" s="56"/>
      <c r="K273" s="41"/>
      <c r="L273" s="57"/>
      <c r="M273" s="45"/>
    </row>
    <row r="274" spans="1:13" ht="20.100000000000001" customHeight="1">
      <c r="A274" s="38"/>
      <c r="B274" s="55"/>
      <c r="C274" s="214"/>
      <c r="D274" s="40"/>
      <c r="E274" s="57"/>
      <c r="F274" s="40"/>
      <c r="G274" s="41"/>
      <c r="H274" s="42"/>
      <c r="I274" s="42"/>
      <c r="J274" s="56"/>
      <c r="K274" s="41"/>
      <c r="L274" s="57"/>
      <c r="M274" s="45"/>
    </row>
    <row r="275" spans="1:13" ht="20.100000000000001" customHeight="1">
      <c r="A275" s="38"/>
      <c r="B275" s="55"/>
      <c r="C275" s="214"/>
      <c r="D275" s="40"/>
      <c r="E275" s="57"/>
      <c r="F275" s="40"/>
      <c r="G275" s="41"/>
      <c r="H275" s="42"/>
      <c r="I275" s="42"/>
      <c r="J275" s="56"/>
      <c r="K275" s="41"/>
      <c r="L275" s="57"/>
      <c r="M275" s="45"/>
    </row>
    <row r="276" spans="1:13" ht="20.100000000000001" customHeight="1">
      <c r="A276" s="38"/>
      <c r="B276" s="55"/>
      <c r="C276" s="214"/>
      <c r="D276" s="40"/>
      <c r="E276" s="57"/>
      <c r="F276" s="40"/>
      <c r="G276" s="41"/>
      <c r="H276" s="42"/>
      <c r="I276" s="42"/>
      <c r="J276" s="56"/>
      <c r="K276" s="41"/>
      <c r="L276" s="57"/>
      <c r="M276" s="45"/>
    </row>
    <row r="277" spans="1:13" ht="20.100000000000001" customHeight="1">
      <c r="A277" s="38"/>
      <c r="B277" s="55"/>
      <c r="C277" s="214"/>
      <c r="D277" s="40"/>
      <c r="E277" s="57"/>
      <c r="F277" s="40"/>
      <c r="G277" s="41"/>
      <c r="H277" s="42"/>
      <c r="I277" s="42"/>
      <c r="J277" s="56"/>
      <c r="K277" s="41"/>
      <c r="L277" s="57"/>
      <c r="M277" s="45"/>
    </row>
    <row r="278" spans="1:13" ht="20.100000000000001" customHeight="1">
      <c r="A278" s="38"/>
      <c r="B278" s="55"/>
      <c r="C278" s="214"/>
      <c r="D278" s="40"/>
      <c r="E278" s="57"/>
      <c r="F278" s="40"/>
      <c r="G278" s="41"/>
      <c r="H278" s="42"/>
      <c r="I278" s="42"/>
      <c r="J278" s="56"/>
      <c r="K278" s="41"/>
      <c r="L278" s="57"/>
      <c r="M278" s="45"/>
    </row>
    <row r="279" spans="1:13" ht="20.100000000000001" customHeight="1">
      <c r="A279" s="38"/>
      <c r="B279" s="55"/>
      <c r="C279" s="214"/>
      <c r="D279" s="40"/>
      <c r="E279" s="57"/>
      <c r="F279" s="40"/>
      <c r="G279" s="41"/>
      <c r="H279" s="42"/>
      <c r="I279" s="42"/>
      <c r="J279" s="56"/>
      <c r="K279" s="41"/>
      <c r="L279" s="57"/>
      <c r="M279" s="45"/>
    </row>
    <row r="280" spans="1:13" ht="20.100000000000001" customHeight="1">
      <c r="A280" s="38"/>
      <c r="B280" s="55"/>
      <c r="C280" s="214"/>
      <c r="D280" s="40"/>
      <c r="E280" s="57"/>
      <c r="F280" s="40"/>
      <c r="G280" s="41"/>
      <c r="H280" s="42"/>
      <c r="I280" s="42"/>
      <c r="J280" s="56"/>
      <c r="K280" s="41"/>
      <c r="L280" s="57"/>
      <c r="M280" s="45"/>
    </row>
    <row r="281" spans="1:13" ht="20.100000000000001" customHeight="1">
      <c r="A281" s="38"/>
      <c r="B281" s="55"/>
      <c r="C281" s="214"/>
      <c r="D281" s="40"/>
      <c r="E281" s="57"/>
      <c r="F281" s="40"/>
      <c r="G281" s="41"/>
      <c r="H281" s="42"/>
      <c r="I281" s="42"/>
      <c r="J281" s="56"/>
      <c r="K281" s="41"/>
      <c r="L281" s="57"/>
      <c r="M281" s="45"/>
    </row>
    <row r="282" spans="1:13" ht="20.100000000000001" customHeight="1">
      <c r="A282" s="38"/>
      <c r="B282" s="55"/>
      <c r="C282" s="214"/>
      <c r="D282" s="40"/>
      <c r="E282" s="57"/>
      <c r="F282" s="40"/>
      <c r="G282" s="41"/>
      <c r="H282" s="42"/>
      <c r="I282" s="42"/>
      <c r="J282" s="56"/>
      <c r="K282" s="41"/>
      <c r="L282" s="57"/>
      <c r="M282" s="45"/>
    </row>
    <row r="283" spans="1:13" ht="20.100000000000001" customHeight="1">
      <c r="A283" s="38"/>
      <c r="B283" s="55"/>
      <c r="C283" s="214"/>
      <c r="D283" s="40"/>
      <c r="E283" s="57"/>
      <c r="F283" s="40"/>
      <c r="G283" s="41"/>
      <c r="H283" s="42"/>
      <c r="I283" s="42"/>
      <c r="J283" s="56"/>
      <c r="K283" s="41"/>
      <c r="L283" s="57"/>
      <c r="M283" s="45"/>
    </row>
    <row r="284" spans="1:13" ht="20.100000000000001" customHeight="1">
      <c r="A284" s="38"/>
      <c r="B284" s="55"/>
      <c r="C284" s="214"/>
      <c r="D284" s="40"/>
      <c r="E284" s="57"/>
      <c r="F284" s="40"/>
      <c r="G284" s="41"/>
      <c r="H284" s="42"/>
      <c r="I284" s="42"/>
      <c r="J284" s="56"/>
      <c r="K284" s="41"/>
      <c r="L284" s="57"/>
      <c r="M284" s="45"/>
    </row>
    <row r="285" spans="1:13" ht="20.100000000000001" customHeight="1">
      <c r="A285" s="38"/>
      <c r="B285" s="55"/>
      <c r="C285" s="214"/>
      <c r="D285" s="40"/>
      <c r="E285" s="57"/>
      <c r="F285" s="40"/>
      <c r="G285" s="41"/>
      <c r="H285" s="42"/>
      <c r="I285" s="42"/>
      <c r="J285" s="56"/>
      <c r="K285" s="41"/>
      <c r="L285" s="57"/>
      <c r="M285" s="45"/>
    </row>
    <row r="286" spans="1:13" ht="20.100000000000001" customHeight="1">
      <c r="A286" s="38"/>
      <c r="B286" s="55"/>
      <c r="C286" s="214"/>
      <c r="D286" s="40"/>
      <c r="E286" s="57"/>
      <c r="F286" s="40"/>
      <c r="G286" s="41"/>
      <c r="H286" s="42"/>
      <c r="I286" s="42"/>
      <c r="J286" s="56"/>
      <c r="K286" s="41"/>
      <c r="L286" s="57"/>
      <c r="M286" s="45"/>
    </row>
    <row r="287" spans="1:13" ht="20.100000000000001" customHeight="1">
      <c r="A287" s="38"/>
      <c r="B287" s="55"/>
      <c r="C287" s="214"/>
      <c r="D287" s="40"/>
      <c r="E287" s="57"/>
      <c r="F287" s="40"/>
      <c r="G287" s="41"/>
      <c r="H287" s="42"/>
      <c r="I287" s="42"/>
      <c r="J287" s="56"/>
      <c r="K287" s="41"/>
      <c r="L287" s="57"/>
      <c r="M287" s="45"/>
    </row>
    <row r="288" spans="1:13" ht="20.100000000000001" customHeight="1">
      <c r="A288" s="38"/>
      <c r="B288" s="55"/>
      <c r="C288" s="214"/>
      <c r="D288" s="40"/>
      <c r="E288" s="57"/>
      <c r="F288" s="40"/>
      <c r="G288" s="41"/>
      <c r="H288" s="42"/>
      <c r="I288" s="42"/>
      <c r="J288" s="56"/>
      <c r="K288" s="41"/>
      <c r="L288" s="57"/>
      <c r="M288" s="45"/>
    </row>
    <row r="289" spans="1:13" ht="20.100000000000001" customHeight="1">
      <c r="A289" s="38"/>
      <c r="B289" s="55"/>
      <c r="C289" s="214"/>
      <c r="D289" s="40"/>
      <c r="E289" s="57"/>
      <c r="F289" s="40"/>
      <c r="G289" s="41"/>
      <c r="H289" s="42"/>
      <c r="I289" s="42"/>
      <c r="J289" s="56"/>
      <c r="K289" s="41"/>
      <c r="L289" s="57"/>
      <c r="M289" s="45"/>
    </row>
    <row r="290" spans="1:13" ht="20.100000000000001" customHeight="1">
      <c r="A290" s="38"/>
      <c r="B290" s="55"/>
      <c r="C290" s="214"/>
      <c r="D290" s="40"/>
      <c r="E290" s="57"/>
      <c r="F290" s="40"/>
      <c r="G290" s="41"/>
      <c r="H290" s="42"/>
      <c r="I290" s="42"/>
      <c r="J290" s="56"/>
      <c r="K290" s="41"/>
      <c r="L290" s="57"/>
      <c r="M290" s="45"/>
    </row>
    <row r="291" spans="1:13" ht="20.100000000000001" customHeight="1">
      <c r="A291" s="38"/>
      <c r="B291" s="55"/>
      <c r="C291" s="214"/>
      <c r="D291" s="40"/>
      <c r="E291" s="57"/>
      <c r="F291" s="40"/>
      <c r="G291" s="41"/>
      <c r="H291" s="42"/>
      <c r="I291" s="42"/>
      <c r="J291" s="56"/>
      <c r="K291" s="41"/>
      <c r="L291" s="57"/>
      <c r="M291" s="45"/>
    </row>
    <row r="292" spans="1:13" ht="20.100000000000001" customHeight="1">
      <c r="A292" s="38"/>
      <c r="B292" s="55"/>
      <c r="C292" s="214"/>
      <c r="D292" s="40"/>
      <c r="E292" s="57"/>
      <c r="F292" s="40"/>
      <c r="G292" s="41"/>
      <c r="H292" s="42"/>
      <c r="I292" s="42"/>
      <c r="J292" s="56"/>
      <c r="K292" s="41"/>
      <c r="L292" s="57"/>
      <c r="M292" s="45"/>
    </row>
    <row r="293" spans="1:13" ht="20.100000000000001" customHeight="1">
      <c r="A293" s="38"/>
      <c r="B293" s="55"/>
      <c r="C293" s="214"/>
      <c r="D293" s="40"/>
      <c r="E293" s="57"/>
      <c r="F293" s="40"/>
      <c r="G293" s="41"/>
      <c r="H293" s="42"/>
      <c r="I293" s="42"/>
      <c r="J293" s="56"/>
      <c r="K293" s="41"/>
      <c r="L293" s="57"/>
      <c r="M293" s="45"/>
    </row>
    <row r="294" spans="1:13" ht="20.100000000000001" customHeight="1">
      <c r="A294" s="38"/>
      <c r="B294" s="55"/>
      <c r="C294" s="214"/>
      <c r="D294" s="40"/>
      <c r="E294" s="57"/>
      <c r="F294" s="40"/>
      <c r="G294" s="41"/>
      <c r="H294" s="42"/>
      <c r="I294" s="42"/>
      <c r="J294" s="56"/>
      <c r="K294" s="41"/>
      <c r="L294" s="57"/>
      <c r="M294" s="45"/>
    </row>
    <row r="295" spans="1:13" ht="20.100000000000001" customHeight="1">
      <c r="A295" s="38"/>
      <c r="B295" s="55"/>
      <c r="C295" s="214"/>
      <c r="D295" s="40"/>
      <c r="E295" s="57"/>
      <c r="F295" s="40"/>
      <c r="G295" s="41"/>
      <c r="H295" s="42"/>
      <c r="I295" s="42"/>
      <c r="J295" s="56"/>
      <c r="K295" s="41"/>
      <c r="L295" s="57"/>
      <c r="M295" s="45"/>
    </row>
    <row r="296" spans="1:13" ht="20.100000000000001" customHeight="1">
      <c r="A296" s="38"/>
      <c r="B296" s="55"/>
      <c r="C296" s="214"/>
      <c r="D296" s="40"/>
      <c r="E296" s="57"/>
      <c r="F296" s="40"/>
      <c r="G296" s="41"/>
      <c r="H296" s="42"/>
      <c r="I296" s="42"/>
      <c r="J296" s="56"/>
      <c r="K296" s="41"/>
      <c r="L296" s="57"/>
      <c r="M296" s="45"/>
    </row>
    <row r="297" spans="1:13" ht="20.100000000000001" customHeight="1">
      <c r="A297" s="38"/>
      <c r="B297" s="55"/>
      <c r="C297" s="214"/>
      <c r="D297" s="40"/>
      <c r="E297" s="57"/>
      <c r="F297" s="40"/>
      <c r="G297" s="41"/>
      <c r="H297" s="42"/>
      <c r="I297" s="42"/>
      <c r="J297" s="56"/>
      <c r="K297" s="41"/>
      <c r="L297" s="57"/>
      <c r="M297" s="45"/>
    </row>
    <row r="298" spans="1:13" ht="20.100000000000001" customHeight="1">
      <c r="A298" s="38"/>
      <c r="B298" s="55"/>
      <c r="C298" s="214"/>
      <c r="D298" s="40"/>
      <c r="E298" s="57"/>
      <c r="F298" s="40"/>
      <c r="G298" s="41"/>
      <c r="H298" s="42"/>
      <c r="I298" s="42"/>
      <c r="J298" s="56"/>
      <c r="K298" s="41"/>
      <c r="L298" s="57"/>
      <c r="M298" s="45"/>
    </row>
    <row r="299" spans="1:13" ht="20.100000000000001" customHeight="1">
      <c r="A299" s="38"/>
      <c r="B299" s="55"/>
      <c r="C299" s="214"/>
      <c r="D299" s="40"/>
      <c r="E299" s="57"/>
      <c r="F299" s="40"/>
      <c r="G299" s="41"/>
      <c r="H299" s="42"/>
      <c r="I299" s="42"/>
      <c r="J299" s="56"/>
      <c r="K299" s="41"/>
      <c r="L299" s="57"/>
      <c r="M299" s="45"/>
    </row>
    <row r="300" spans="1:13" ht="20.100000000000001" customHeight="1">
      <c r="A300" s="38"/>
      <c r="B300" s="55"/>
      <c r="C300" s="214"/>
      <c r="D300" s="40"/>
      <c r="E300" s="57"/>
      <c r="F300" s="40"/>
      <c r="G300" s="41"/>
      <c r="H300" s="42"/>
      <c r="I300" s="42"/>
      <c r="J300" s="56"/>
      <c r="K300" s="41"/>
      <c r="L300" s="57"/>
      <c r="M300" s="45"/>
    </row>
    <row r="301" spans="1:13" ht="20.100000000000001" customHeight="1">
      <c r="A301" s="38"/>
      <c r="B301" s="55"/>
      <c r="C301" s="214"/>
      <c r="D301" s="40"/>
      <c r="E301" s="57"/>
      <c r="F301" s="40"/>
      <c r="G301" s="41"/>
      <c r="H301" s="42"/>
      <c r="I301" s="42"/>
      <c r="J301" s="56"/>
      <c r="K301" s="41"/>
      <c r="L301" s="57"/>
      <c r="M301" s="45"/>
    </row>
    <row r="302" spans="1:13" ht="20.100000000000001" customHeight="1">
      <c r="A302" s="38"/>
      <c r="B302" s="55"/>
      <c r="C302" s="214"/>
      <c r="D302" s="40"/>
      <c r="E302" s="57"/>
      <c r="F302" s="40"/>
      <c r="G302" s="41"/>
      <c r="H302" s="42"/>
      <c r="I302" s="42"/>
      <c r="J302" s="56"/>
      <c r="K302" s="41"/>
      <c r="L302" s="57"/>
      <c r="M302" s="45"/>
    </row>
    <row r="303" spans="1:13" ht="20.100000000000001" customHeight="1">
      <c r="A303" s="38"/>
      <c r="B303" s="55"/>
      <c r="C303" s="214"/>
      <c r="D303" s="40"/>
      <c r="E303" s="57"/>
      <c r="F303" s="40"/>
      <c r="G303" s="41"/>
      <c r="H303" s="42"/>
      <c r="I303" s="42"/>
      <c r="J303" s="56"/>
      <c r="K303" s="41"/>
      <c r="L303" s="57"/>
      <c r="M303" s="45"/>
    </row>
    <row r="304" spans="1:13" ht="20.100000000000001" customHeight="1">
      <c r="A304" s="38"/>
      <c r="B304" s="55"/>
      <c r="C304" s="214"/>
      <c r="D304" s="40"/>
      <c r="E304" s="57"/>
      <c r="F304" s="40"/>
      <c r="G304" s="41"/>
      <c r="H304" s="42"/>
      <c r="I304" s="42"/>
      <c r="J304" s="56"/>
      <c r="K304" s="41"/>
      <c r="L304" s="57"/>
      <c r="M304" s="45"/>
    </row>
    <row r="305" spans="1:13" ht="20.100000000000001" customHeight="1">
      <c r="A305" s="38"/>
      <c r="B305" s="55"/>
      <c r="C305" s="214"/>
      <c r="D305" s="40"/>
      <c r="E305" s="57"/>
      <c r="F305" s="40"/>
      <c r="G305" s="41"/>
      <c r="H305" s="42"/>
      <c r="I305" s="42"/>
      <c r="J305" s="56"/>
      <c r="K305" s="41"/>
      <c r="L305" s="57"/>
      <c r="M305" s="45"/>
    </row>
    <row r="306" spans="1:13" ht="20.100000000000001" customHeight="1">
      <c r="A306" s="38"/>
      <c r="B306" s="55"/>
      <c r="C306" s="214"/>
      <c r="D306" s="40"/>
      <c r="E306" s="57"/>
      <c r="F306" s="40"/>
      <c r="G306" s="41"/>
      <c r="H306" s="42"/>
      <c r="I306" s="42"/>
      <c r="J306" s="56"/>
      <c r="K306" s="41"/>
      <c r="L306" s="57"/>
      <c r="M306" s="45"/>
    </row>
    <row r="307" spans="1:13" ht="20.100000000000001" customHeight="1">
      <c r="A307" s="38"/>
      <c r="B307" s="55"/>
      <c r="C307" s="214"/>
      <c r="D307" s="40"/>
      <c r="E307" s="57"/>
      <c r="F307" s="40"/>
      <c r="G307" s="41"/>
      <c r="H307" s="42"/>
      <c r="I307" s="42"/>
      <c r="J307" s="56"/>
      <c r="K307" s="41"/>
      <c r="L307" s="57"/>
      <c r="M307" s="45"/>
    </row>
    <row r="308" spans="1:13" ht="20.100000000000001" customHeight="1">
      <c r="A308" s="38"/>
      <c r="B308" s="55"/>
      <c r="C308" s="214"/>
      <c r="D308" s="40"/>
      <c r="E308" s="57"/>
      <c r="F308" s="40"/>
      <c r="G308" s="41"/>
      <c r="H308" s="42"/>
      <c r="I308" s="42"/>
      <c r="J308" s="56"/>
      <c r="K308" s="41"/>
      <c r="L308" s="57"/>
      <c r="M308" s="45"/>
    </row>
    <row r="309" spans="1:13" ht="20.100000000000001" customHeight="1">
      <c r="A309" s="38"/>
      <c r="B309" s="55"/>
      <c r="C309" s="214"/>
      <c r="D309" s="40"/>
      <c r="E309" s="57"/>
      <c r="F309" s="40"/>
      <c r="G309" s="41"/>
      <c r="H309" s="42"/>
      <c r="I309" s="42"/>
      <c r="J309" s="56"/>
      <c r="K309" s="41"/>
      <c r="L309" s="57"/>
      <c r="M309" s="45"/>
    </row>
    <row r="310" spans="1:13" ht="20.100000000000001" customHeight="1">
      <c r="A310" s="38"/>
      <c r="B310" s="55"/>
      <c r="C310" s="214"/>
      <c r="D310" s="40"/>
      <c r="E310" s="57"/>
      <c r="F310" s="40"/>
      <c r="G310" s="41"/>
      <c r="H310" s="42"/>
      <c r="I310" s="42"/>
      <c r="J310" s="56"/>
      <c r="K310" s="41"/>
      <c r="L310" s="57"/>
      <c r="M310" s="45"/>
    </row>
    <row r="311" spans="1:13" ht="20.100000000000001" customHeight="1">
      <c r="A311" s="38"/>
      <c r="B311" s="55"/>
      <c r="C311" s="214"/>
      <c r="D311" s="40"/>
      <c r="E311" s="57"/>
      <c r="F311" s="40"/>
      <c r="G311" s="41"/>
      <c r="H311" s="42"/>
      <c r="I311" s="42"/>
      <c r="J311" s="56"/>
      <c r="K311" s="41"/>
      <c r="L311" s="57"/>
      <c r="M311" s="45"/>
    </row>
    <row r="312" spans="1:13" ht="20.100000000000001" customHeight="1">
      <c r="A312" s="38"/>
      <c r="B312" s="55"/>
      <c r="C312" s="214"/>
      <c r="D312" s="40"/>
      <c r="E312" s="57"/>
      <c r="F312" s="40"/>
      <c r="G312" s="41"/>
      <c r="H312" s="42"/>
      <c r="I312" s="42"/>
      <c r="J312" s="56"/>
      <c r="K312" s="41"/>
      <c r="L312" s="57"/>
      <c r="M312" s="45"/>
    </row>
    <row r="313" spans="1:13" ht="20.100000000000001" customHeight="1">
      <c r="A313" s="38"/>
      <c r="B313" s="55"/>
      <c r="C313" s="214"/>
      <c r="D313" s="40"/>
      <c r="E313" s="57"/>
      <c r="F313" s="40"/>
      <c r="G313" s="41"/>
      <c r="H313" s="42"/>
      <c r="I313" s="42"/>
      <c r="J313" s="56"/>
      <c r="K313" s="41"/>
      <c r="L313" s="57"/>
      <c r="M313" s="45"/>
    </row>
    <row r="314" spans="1:13" ht="20.100000000000001" customHeight="1">
      <c r="A314" s="38"/>
      <c r="B314" s="55"/>
      <c r="C314" s="214"/>
      <c r="D314" s="40"/>
      <c r="E314" s="57"/>
      <c r="F314" s="40"/>
      <c r="G314" s="41"/>
      <c r="H314" s="42"/>
      <c r="I314" s="42"/>
      <c r="J314" s="56"/>
      <c r="K314" s="41"/>
      <c r="L314" s="57"/>
      <c r="M314" s="45"/>
    </row>
    <row r="315" spans="1:13" ht="20.100000000000001" customHeight="1">
      <c r="A315" s="38"/>
      <c r="B315" s="55"/>
      <c r="C315" s="214"/>
      <c r="D315" s="40"/>
      <c r="E315" s="57"/>
      <c r="F315" s="40"/>
      <c r="G315" s="41"/>
      <c r="H315" s="42"/>
      <c r="I315" s="42"/>
      <c r="J315" s="56"/>
      <c r="K315" s="41"/>
      <c r="L315" s="57"/>
      <c r="M315" s="45"/>
    </row>
    <row r="316" spans="1:13" ht="20.100000000000001" customHeight="1">
      <c r="A316" s="38"/>
      <c r="B316" s="55"/>
      <c r="C316" s="214"/>
      <c r="D316" s="40"/>
      <c r="E316" s="57"/>
      <c r="F316" s="40"/>
      <c r="G316" s="41"/>
      <c r="H316" s="42"/>
      <c r="I316" s="42"/>
      <c r="J316" s="56"/>
      <c r="K316" s="41"/>
      <c r="L316" s="57"/>
      <c r="M316" s="45"/>
    </row>
    <row r="317" spans="1:13" ht="20.100000000000001" customHeight="1">
      <c r="A317" s="38"/>
      <c r="B317" s="55"/>
      <c r="C317" s="214"/>
      <c r="D317" s="40"/>
      <c r="E317" s="57"/>
      <c r="F317" s="40"/>
      <c r="G317" s="41"/>
      <c r="H317" s="42"/>
      <c r="I317" s="42"/>
      <c r="J317" s="56"/>
      <c r="K317" s="41"/>
      <c r="L317" s="57"/>
      <c r="M317" s="45"/>
    </row>
    <row r="318" spans="1:13" ht="20.100000000000001" customHeight="1">
      <c r="A318" s="38"/>
      <c r="B318" s="55"/>
      <c r="C318" s="214"/>
      <c r="D318" s="40"/>
      <c r="E318" s="57"/>
      <c r="F318" s="40"/>
      <c r="G318" s="41"/>
      <c r="H318" s="42"/>
      <c r="I318" s="42"/>
      <c r="J318" s="56"/>
      <c r="K318" s="41"/>
      <c r="L318" s="57"/>
      <c r="M318" s="45"/>
    </row>
    <row r="319" spans="1:13" ht="20.100000000000001" customHeight="1">
      <c r="A319" s="38"/>
      <c r="B319" s="55"/>
      <c r="C319" s="214"/>
      <c r="D319" s="40"/>
      <c r="E319" s="57"/>
      <c r="F319" s="40"/>
      <c r="G319" s="41"/>
      <c r="H319" s="42"/>
      <c r="I319" s="42"/>
      <c r="J319" s="56"/>
      <c r="K319" s="41"/>
      <c r="L319" s="57"/>
      <c r="M319" s="45"/>
    </row>
    <row r="320" spans="1:13" ht="20.100000000000001" customHeight="1">
      <c r="A320" s="38"/>
      <c r="B320" s="55"/>
      <c r="C320" s="214"/>
      <c r="D320" s="40"/>
      <c r="E320" s="57"/>
      <c r="F320" s="40"/>
      <c r="G320" s="41"/>
      <c r="H320" s="42"/>
      <c r="I320" s="42"/>
      <c r="J320" s="56"/>
      <c r="K320" s="41"/>
      <c r="L320" s="57"/>
      <c r="M320" s="45"/>
    </row>
    <row r="321" spans="1:13" ht="20.100000000000001" customHeight="1">
      <c r="A321" s="38"/>
      <c r="B321" s="55"/>
      <c r="C321" s="214"/>
      <c r="D321" s="40"/>
      <c r="E321" s="57"/>
      <c r="F321" s="40"/>
      <c r="G321" s="41"/>
      <c r="H321" s="42"/>
      <c r="I321" s="42"/>
      <c r="J321" s="56"/>
      <c r="K321" s="41"/>
      <c r="L321" s="57"/>
      <c r="M321" s="45"/>
    </row>
    <row r="322" spans="1:13" ht="20.100000000000001" customHeight="1">
      <c r="A322" s="38"/>
      <c r="B322" s="55"/>
      <c r="C322" s="214"/>
      <c r="D322" s="40"/>
      <c r="E322" s="57"/>
      <c r="F322" s="40"/>
      <c r="G322" s="41"/>
      <c r="H322" s="42"/>
      <c r="I322" s="42"/>
      <c r="J322" s="56"/>
      <c r="K322" s="41"/>
      <c r="L322" s="57"/>
      <c r="M322" s="45"/>
    </row>
    <row r="323" spans="1:13" ht="20.100000000000001" customHeight="1">
      <c r="A323" s="38"/>
      <c r="B323" s="55"/>
      <c r="C323" s="214"/>
      <c r="D323" s="40"/>
      <c r="E323" s="57"/>
      <c r="F323" s="40"/>
      <c r="G323" s="41"/>
      <c r="H323" s="42"/>
      <c r="I323" s="42"/>
      <c r="J323" s="56"/>
      <c r="K323" s="41"/>
      <c r="L323" s="57"/>
      <c r="M323" s="45"/>
    </row>
    <row r="324" spans="1:13" ht="20.100000000000001" customHeight="1">
      <c r="A324" s="38"/>
      <c r="B324" s="55"/>
      <c r="C324" s="214"/>
      <c r="D324" s="40"/>
      <c r="E324" s="57"/>
      <c r="F324" s="40"/>
      <c r="G324" s="41"/>
      <c r="H324" s="42"/>
      <c r="I324" s="42"/>
      <c r="J324" s="56"/>
      <c r="K324" s="41"/>
      <c r="L324" s="57"/>
      <c r="M324" s="45"/>
    </row>
    <row r="325" spans="1:13" ht="20.100000000000001" customHeight="1">
      <c r="A325" s="38"/>
      <c r="B325" s="55"/>
      <c r="C325" s="214"/>
      <c r="D325" s="40"/>
      <c r="E325" s="57"/>
      <c r="F325" s="40"/>
      <c r="G325" s="41"/>
      <c r="H325" s="42"/>
      <c r="I325" s="42"/>
      <c r="J325" s="56"/>
      <c r="K325" s="41"/>
      <c r="L325" s="57"/>
      <c r="M325" s="45"/>
    </row>
    <row r="326" spans="1:13" ht="20.100000000000001" customHeight="1">
      <c r="A326" s="38"/>
      <c r="B326" s="55"/>
      <c r="C326" s="214"/>
      <c r="D326" s="40"/>
      <c r="E326" s="57"/>
      <c r="F326" s="40"/>
      <c r="G326" s="41"/>
      <c r="H326" s="42"/>
      <c r="I326" s="42"/>
      <c r="J326" s="56"/>
      <c r="K326" s="41"/>
      <c r="L326" s="57"/>
      <c r="M326" s="45"/>
    </row>
    <row r="327" spans="1:13" ht="20.100000000000001" customHeight="1">
      <c r="A327" s="38"/>
      <c r="B327" s="55"/>
      <c r="C327" s="214"/>
      <c r="D327" s="40"/>
      <c r="E327" s="57"/>
      <c r="F327" s="40"/>
      <c r="G327" s="41"/>
      <c r="H327" s="42"/>
      <c r="I327" s="42"/>
      <c r="J327" s="56"/>
      <c r="K327" s="41"/>
      <c r="L327" s="57"/>
      <c r="M327" s="45"/>
    </row>
    <row r="328" spans="1:13" ht="20.100000000000001" customHeight="1">
      <c r="A328" s="38"/>
      <c r="B328" s="55"/>
      <c r="C328" s="214"/>
      <c r="D328" s="40"/>
      <c r="E328" s="57"/>
      <c r="F328" s="40"/>
      <c r="G328" s="41"/>
      <c r="H328" s="42"/>
      <c r="I328" s="42"/>
      <c r="J328" s="56"/>
      <c r="K328" s="41"/>
      <c r="L328" s="57"/>
      <c r="M328" s="45"/>
    </row>
    <row r="329" spans="1:13" ht="20.100000000000001" customHeight="1">
      <c r="A329" s="38"/>
      <c r="B329" s="55"/>
      <c r="C329" s="214"/>
      <c r="D329" s="40"/>
      <c r="E329" s="57"/>
      <c r="F329" s="40"/>
      <c r="G329" s="41"/>
      <c r="H329" s="42"/>
      <c r="I329" s="42"/>
      <c r="J329" s="56"/>
      <c r="K329" s="41"/>
      <c r="L329" s="57"/>
      <c r="M329" s="45"/>
    </row>
    <row r="330" spans="1:13" ht="20.100000000000001" customHeight="1">
      <c r="A330" s="38"/>
      <c r="B330" s="55"/>
      <c r="C330" s="214"/>
      <c r="D330" s="40"/>
      <c r="E330" s="57"/>
      <c r="F330" s="40"/>
      <c r="G330" s="41"/>
      <c r="H330" s="42"/>
      <c r="I330" s="42"/>
      <c r="J330" s="56"/>
      <c r="K330" s="41"/>
      <c r="L330" s="57"/>
      <c r="M330" s="45"/>
    </row>
    <row r="331" spans="1:13" ht="20.100000000000001" customHeight="1">
      <c r="A331" s="38"/>
      <c r="B331" s="55"/>
      <c r="C331" s="214"/>
      <c r="D331" s="40"/>
      <c r="E331" s="57"/>
      <c r="F331" s="40"/>
      <c r="G331" s="41"/>
      <c r="H331" s="42"/>
      <c r="I331" s="42"/>
      <c r="J331" s="56"/>
      <c r="K331" s="41"/>
      <c r="L331" s="57"/>
      <c r="M331" s="45"/>
    </row>
    <row r="332" spans="1:13" ht="20.100000000000001" customHeight="1">
      <c r="A332" s="38"/>
      <c r="B332" s="55"/>
      <c r="C332" s="214"/>
      <c r="D332" s="40"/>
      <c r="E332" s="57"/>
      <c r="F332" s="40"/>
      <c r="G332" s="41"/>
      <c r="H332" s="42"/>
      <c r="I332" s="42"/>
      <c r="J332" s="56"/>
      <c r="K332" s="41"/>
      <c r="L332" s="57"/>
      <c r="M332" s="45"/>
    </row>
    <row r="333" spans="1:13" ht="20.100000000000001" customHeight="1">
      <c r="A333" s="38"/>
      <c r="B333" s="55"/>
      <c r="C333" s="214"/>
      <c r="D333" s="40"/>
      <c r="E333" s="57"/>
      <c r="F333" s="40"/>
      <c r="G333" s="41"/>
      <c r="H333" s="42"/>
      <c r="I333" s="42"/>
      <c r="J333" s="56"/>
      <c r="K333" s="41"/>
      <c r="L333" s="57"/>
      <c r="M333" s="45"/>
    </row>
    <row r="334" spans="1:13" ht="20.100000000000001" customHeight="1">
      <c r="A334" s="38"/>
      <c r="B334" s="55"/>
      <c r="C334" s="214"/>
      <c r="D334" s="40"/>
      <c r="E334" s="57"/>
      <c r="F334" s="40"/>
      <c r="G334" s="41"/>
      <c r="H334" s="42"/>
      <c r="I334" s="42"/>
      <c r="J334" s="56"/>
      <c r="K334" s="41"/>
      <c r="L334" s="57"/>
      <c r="M334" s="45"/>
    </row>
    <row r="335" spans="1:13" ht="20.100000000000001" customHeight="1">
      <c r="A335" s="38"/>
      <c r="B335" s="55"/>
      <c r="C335" s="214"/>
      <c r="D335" s="40"/>
      <c r="E335" s="57"/>
      <c r="F335" s="40"/>
      <c r="G335" s="41"/>
      <c r="H335" s="42"/>
      <c r="I335" s="42"/>
      <c r="J335" s="56"/>
      <c r="K335" s="41"/>
      <c r="L335" s="57"/>
      <c r="M335" s="45"/>
    </row>
    <row r="336" spans="1:13" ht="20.100000000000001" customHeight="1">
      <c r="A336" s="38"/>
      <c r="B336" s="55"/>
      <c r="C336" s="214"/>
      <c r="D336" s="40"/>
      <c r="E336" s="57"/>
      <c r="F336" s="40"/>
      <c r="G336" s="41"/>
      <c r="H336" s="42"/>
      <c r="I336" s="42"/>
      <c r="J336" s="56"/>
      <c r="K336" s="41"/>
      <c r="L336" s="57"/>
      <c r="M336" s="45"/>
    </row>
    <row r="337" spans="1:13" ht="20.100000000000001" customHeight="1">
      <c r="A337" s="38"/>
      <c r="B337" s="55"/>
      <c r="C337" s="214"/>
      <c r="D337" s="40"/>
      <c r="E337" s="57"/>
      <c r="F337" s="40"/>
      <c r="G337" s="41"/>
      <c r="H337" s="42"/>
      <c r="I337" s="42"/>
      <c r="J337" s="56"/>
      <c r="K337" s="41"/>
      <c r="L337" s="57"/>
      <c r="M337" s="45"/>
    </row>
    <row r="338" spans="1:13" ht="20.100000000000001" customHeight="1">
      <c r="A338" s="38"/>
      <c r="B338" s="55"/>
      <c r="C338" s="214"/>
      <c r="D338" s="40"/>
      <c r="E338" s="57"/>
      <c r="F338" s="40"/>
      <c r="G338" s="41"/>
      <c r="H338" s="42"/>
      <c r="I338" s="42"/>
      <c r="J338" s="56"/>
      <c r="K338" s="41"/>
      <c r="L338" s="57"/>
      <c r="M338" s="45"/>
    </row>
    <row r="339" spans="1:13" ht="20.100000000000001" customHeight="1">
      <c r="A339" s="38"/>
      <c r="B339" s="55"/>
      <c r="C339" s="214"/>
      <c r="D339" s="40"/>
      <c r="E339" s="57"/>
      <c r="F339" s="40"/>
      <c r="G339" s="41"/>
      <c r="H339" s="42"/>
      <c r="I339" s="42"/>
      <c r="J339" s="56"/>
      <c r="K339" s="41"/>
      <c r="L339" s="57"/>
      <c r="M339" s="45"/>
    </row>
    <row r="340" spans="1:13" ht="20.100000000000001" customHeight="1">
      <c r="A340" s="38"/>
      <c r="B340" s="55"/>
      <c r="C340" s="214"/>
      <c r="D340" s="40"/>
      <c r="E340" s="57"/>
      <c r="F340" s="40"/>
      <c r="G340" s="41"/>
      <c r="H340" s="42"/>
      <c r="I340" s="42"/>
      <c r="J340" s="56"/>
      <c r="K340" s="41"/>
      <c r="L340" s="57"/>
      <c r="M340" s="45"/>
    </row>
    <row r="341" spans="1:13" ht="20.100000000000001" customHeight="1">
      <c r="A341" s="38"/>
      <c r="B341" s="55"/>
      <c r="C341" s="214"/>
      <c r="D341" s="40"/>
      <c r="E341" s="57"/>
      <c r="F341" s="40"/>
      <c r="G341" s="41"/>
      <c r="H341" s="42"/>
      <c r="I341" s="42"/>
      <c r="J341" s="56"/>
      <c r="K341" s="41"/>
      <c r="L341" s="57"/>
      <c r="M341" s="45"/>
    </row>
    <row r="342" spans="1:13" ht="20.100000000000001" customHeight="1">
      <c r="A342" s="38"/>
      <c r="B342" s="55"/>
      <c r="C342" s="214"/>
      <c r="D342" s="40"/>
      <c r="E342" s="57"/>
      <c r="F342" s="40"/>
      <c r="G342" s="41"/>
      <c r="H342" s="42"/>
      <c r="I342" s="42"/>
      <c r="J342" s="56"/>
      <c r="K342" s="41"/>
      <c r="L342" s="57"/>
      <c r="M342" s="45"/>
    </row>
    <row r="343" spans="1:13" ht="20.100000000000001" customHeight="1">
      <c r="A343" s="38"/>
      <c r="B343" s="55"/>
      <c r="C343" s="214"/>
      <c r="D343" s="40"/>
      <c r="E343" s="57"/>
      <c r="F343" s="40"/>
      <c r="G343" s="41"/>
      <c r="H343" s="42"/>
      <c r="I343" s="42"/>
      <c r="J343" s="56"/>
      <c r="K343" s="41"/>
      <c r="L343" s="57"/>
      <c r="M343" s="45"/>
    </row>
    <row r="344" spans="1:13" ht="20.100000000000001" customHeight="1">
      <c r="A344" s="38"/>
      <c r="B344" s="55"/>
      <c r="C344" s="214"/>
      <c r="D344" s="40"/>
      <c r="E344" s="57"/>
      <c r="F344" s="40"/>
      <c r="G344" s="41"/>
      <c r="H344" s="42"/>
      <c r="I344" s="42"/>
      <c r="J344" s="56"/>
      <c r="K344" s="41"/>
      <c r="L344" s="57"/>
      <c r="M344" s="45"/>
    </row>
    <row r="345" spans="1:13" ht="20.100000000000001" customHeight="1">
      <c r="A345" s="38"/>
      <c r="B345" s="55"/>
      <c r="C345" s="214"/>
      <c r="D345" s="40"/>
      <c r="E345" s="57"/>
      <c r="F345" s="40"/>
      <c r="G345" s="41"/>
      <c r="H345" s="42"/>
      <c r="I345" s="42"/>
      <c r="J345" s="56"/>
      <c r="K345" s="41"/>
      <c r="L345" s="57"/>
      <c r="M345" s="45"/>
    </row>
    <row r="346" spans="1:13" ht="20.100000000000001" customHeight="1">
      <c r="A346" s="38"/>
      <c r="B346" s="55"/>
      <c r="C346" s="214"/>
      <c r="D346" s="40"/>
      <c r="E346" s="57"/>
      <c r="F346" s="40"/>
      <c r="G346" s="41"/>
      <c r="H346" s="42"/>
      <c r="I346" s="42"/>
      <c r="J346" s="56"/>
      <c r="K346" s="41"/>
      <c r="L346" s="57"/>
      <c r="M346" s="45"/>
    </row>
    <row r="347" spans="1:13" ht="20.100000000000001" customHeight="1">
      <c r="A347" s="38"/>
      <c r="B347" s="55"/>
      <c r="C347" s="214"/>
      <c r="D347" s="40"/>
      <c r="E347" s="57"/>
      <c r="F347" s="40"/>
      <c r="G347" s="41"/>
      <c r="H347" s="42"/>
      <c r="I347" s="42"/>
      <c r="J347" s="56"/>
      <c r="K347" s="41"/>
      <c r="L347" s="57"/>
      <c r="M347" s="45"/>
    </row>
    <row r="348" spans="1:13" ht="20.100000000000001" customHeight="1">
      <c r="A348" s="38"/>
      <c r="B348" s="55"/>
      <c r="C348" s="214"/>
      <c r="D348" s="40"/>
      <c r="E348" s="57"/>
      <c r="F348" s="40"/>
      <c r="G348" s="41"/>
      <c r="H348" s="42"/>
      <c r="I348" s="42"/>
      <c r="J348" s="56"/>
      <c r="K348" s="41"/>
      <c r="L348" s="57"/>
      <c r="M348" s="45"/>
    </row>
    <row r="349" spans="1:13" ht="20.100000000000001" customHeight="1">
      <c r="A349" s="38"/>
      <c r="B349" s="55"/>
      <c r="C349" s="214"/>
      <c r="D349" s="40"/>
      <c r="E349" s="57"/>
      <c r="F349" s="40"/>
      <c r="G349" s="41"/>
      <c r="H349" s="42"/>
      <c r="I349" s="42"/>
      <c r="J349" s="56"/>
      <c r="K349" s="41"/>
      <c r="L349" s="57"/>
      <c r="M349" s="45"/>
    </row>
    <row r="350" spans="1:13" ht="20.100000000000001" customHeight="1">
      <c r="A350" s="38"/>
      <c r="B350" s="55"/>
      <c r="C350" s="214"/>
      <c r="D350" s="40"/>
      <c r="E350" s="57"/>
      <c r="F350" s="40"/>
      <c r="G350" s="41"/>
      <c r="H350" s="42"/>
      <c r="I350" s="42"/>
      <c r="J350" s="56"/>
      <c r="K350" s="41"/>
      <c r="L350" s="57"/>
      <c r="M350" s="45"/>
    </row>
    <row r="351" spans="1:13" ht="20.100000000000001" customHeight="1">
      <c r="A351" s="38"/>
      <c r="B351" s="55"/>
      <c r="C351" s="214"/>
      <c r="D351" s="40"/>
      <c r="E351" s="57"/>
      <c r="F351" s="40"/>
      <c r="G351" s="41"/>
      <c r="H351" s="42"/>
      <c r="I351" s="42"/>
      <c r="J351" s="56"/>
      <c r="K351" s="41"/>
      <c r="L351" s="57"/>
      <c r="M351" s="45"/>
    </row>
    <row r="352" spans="1:13" ht="20.100000000000001" customHeight="1">
      <c r="A352" s="38"/>
      <c r="B352" s="55"/>
      <c r="C352" s="214"/>
      <c r="D352" s="40"/>
      <c r="E352" s="57"/>
      <c r="F352" s="40"/>
      <c r="G352" s="41"/>
      <c r="H352" s="42"/>
      <c r="I352" s="42"/>
      <c r="J352" s="56"/>
      <c r="K352" s="41"/>
      <c r="L352" s="57"/>
      <c r="M352" s="45"/>
    </row>
    <row r="353" spans="1:13" ht="20.100000000000001" customHeight="1">
      <c r="A353" s="38"/>
      <c r="B353" s="55"/>
      <c r="C353" s="214"/>
      <c r="D353" s="40"/>
      <c r="E353" s="57"/>
      <c r="F353" s="40"/>
      <c r="G353" s="41"/>
      <c r="H353" s="42"/>
      <c r="I353" s="42"/>
      <c r="J353" s="56"/>
      <c r="K353" s="41"/>
      <c r="L353" s="57"/>
      <c r="M353" s="45"/>
    </row>
    <row r="354" spans="1:13" ht="20.100000000000001" customHeight="1">
      <c r="A354" s="38"/>
      <c r="B354" s="55"/>
      <c r="C354" s="214"/>
      <c r="D354" s="40"/>
      <c r="E354" s="57"/>
      <c r="F354" s="40"/>
      <c r="G354" s="41"/>
      <c r="H354" s="42"/>
      <c r="I354" s="42"/>
      <c r="J354" s="56"/>
      <c r="K354" s="41"/>
      <c r="L354" s="57"/>
      <c r="M354" s="45"/>
    </row>
    <row r="355" spans="1:13" ht="20.100000000000001" customHeight="1">
      <c r="A355" s="38"/>
      <c r="B355" s="55"/>
      <c r="C355" s="214"/>
      <c r="D355" s="40"/>
      <c r="E355" s="57"/>
      <c r="F355" s="40"/>
      <c r="G355" s="41"/>
      <c r="H355" s="42"/>
      <c r="I355" s="42"/>
      <c r="J355" s="56"/>
      <c r="K355" s="41"/>
      <c r="L355" s="57"/>
      <c r="M355" s="45"/>
    </row>
    <row r="356" spans="1:13" ht="20.100000000000001" customHeight="1">
      <c r="A356" s="38"/>
      <c r="B356" s="55"/>
      <c r="C356" s="214"/>
      <c r="D356" s="40"/>
      <c r="E356" s="57"/>
      <c r="F356" s="40"/>
      <c r="G356" s="41"/>
      <c r="H356" s="42"/>
      <c r="I356" s="42"/>
      <c r="J356" s="56"/>
      <c r="K356" s="41"/>
      <c r="L356" s="57"/>
      <c r="M356" s="45"/>
    </row>
    <row r="357" spans="1:13" ht="20.100000000000001" customHeight="1">
      <c r="A357" s="38"/>
      <c r="B357" s="55"/>
      <c r="C357" s="273"/>
      <c r="D357" s="39"/>
      <c r="E357" s="39"/>
      <c r="F357" s="40"/>
      <c r="G357" s="41"/>
      <c r="H357" s="42"/>
      <c r="I357" s="42"/>
      <c r="J357" s="56"/>
      <c r="K357" s="41"/>
      <c r="L357" s="57"/>
      <c r="M357" s="45"/>
    </row>
    <row r="358" spans="1:13" ht="20.100000000000001" customHeight="1">
      <c r="A358" s="38"/>
      <c r="B358" s="55"/>
      <c r="C358" s="273"/>
      <c r="D358" s="39"/>
      <c r="E358" s="39"/>
      <c r="F358" s="40"/>
      <c r="G358" s="41"/>
      <c r="H358" s="42"/>
      <c r="I358" s="42"/>
      <c r="J358" s="56"/>
      <c r="K358" s="41"/>
      <c r="L358" s="57"/>
      <c r="M358" s="45"/>
    </row>
    <row r="359" spans="1:13" ht="20.100000000000001" customHeight="1">
      <c r="A359" s="38"/>
      <c r="B359" s="55"/>
      <c r="C359" s="273"/>
      <c r="D359" s="39"/>
      <c r="E359" s="39"/>
      <c r="F359" s="40"/>
      <c r="G359" s="41"/>
      <c r="H359" s="42"/>
      <c r="I359" s="42"/>
      <c r="J359" s="56"/>
      <c r="K359" s="41"/>
      <c r="L359" s="57"/>
      <c r="M359" s="45"/>
    </row>
    <row r="360" spans="1:13" ht="20.100000000000001" customHeight="1">
      <c r="A360" s="38"/>
      <c r="B360" s="55"/>
      <c r="C360" s="273"/>
      <c r="D360" s="39"/>
      <c r="E360" s="39"/>
      <c r="F360" s="40"/>
      <c r="G360" s="41"/>
      <c r="H360" s="42"/>
      <c r="I360" s="42"/>
      <c r="J360" s="56"/>
      <c r="K360" s="41"/>
      <c r="L360" s="57"/>
      <c r="M360" s="45"/>
    </row>
    <row r="361" spans="1:13" ht="20.100000000000001" customHeight="1">
      <c r="A361" s="38"/>
      <c r="B361" s="55"/>
      <c r="C361" s="273"/>
      <c r="D361" s="39"/>
      <c r="E361" s="39"/>
      <c r="F361" s="40"/>
      <c r="G361" s="41"/>
      <c r="H361" s="42"/>
      <c r="I361" s="42"/>
      <c r="J361" s="56"/>
      <c r="K361" s="41"/>
      <c r="L361" s="57"/>
      <c r="M361" s="45"/>
    </row>
    <row r="362" spans="1:13" ht="20.100000000000001" customHeight="1">
      <c r="A362" s="38"/>
      <c r="B362" s="55"/>
      <c r="C362" s="273"/>
      <c r="D362" s="39"/>
      <c r="E362" s="39"/>
      <c r="F362" s="40"/>
      <c r="G362" s="41"/>
      <c r="H362" s="42"/>
      <c r="I362" s="42"/>
      <c r="J362" s="56"/>
      <c r="K362" s="41"/>
      <c r="L362" s="57"/>
      <c r="M362" s="45"/>
    </row>
    <row r="363" spans="1:13" ht="20.100000000000001" customHeight="1">
      <c r="A363" s="38"/>
      <c r="B363" s="55"/>
      <c r="C363" s="273"/>
      <c r="D363" s="39"/>
      <c r="E363" s="39"/>
      <c r="F363" s="40"/>
      <c r="G363" s="41"/>
      <c r="H363" s="42"/>
      <c r="I363" s="42"/>
      <c r="J363" s="56"/>
      <c r="K363" s="41"/>
      <c r="L363" s="57"/>
      <c r="M363" s="45"/>
    </row>
    <row r="364" spans="1:13" ht="20.100000000000001" customHeight="1">
      <c r="A364" s="38"/>
      <c r="B364" s="55"/>
      <c r="C364" s="273"/>
      <c r="D364" s="39"/>
      <c r="E364" s="39"/>
      <c r="F364" s="40"/>
      <c r="G364" s="41"/>
      <c r="H364" s="42"/>
      <c r="I364" s="42"/>
      <c r="J364" s="56"/>
      <c r="K364" s="41"/>
      <c r="L364" s="57"/>
      <c r="M364" s="45"/>
    </row>
    <row r="365" spans="1:13" ht="20.100000000000001" customHeight="1">
      <c r="A365" s="38"/>
      <c r="B365" s="55"/>
      <c r="C365" s="273"/>
      <c r="D365" s="39"/>
      <c r="E365" s="39"/>
      <c r="F365" s="40"/>
      <c r="G365" s="41"/>
      <c r="H365" s="42"/>
      <c r="I365" s="42"/>
      <c r="J365" s="56"/>
      <c r="K365" s="41"/>
      <c r="L365" s="57"/>
      <c r="M365" s="45"/>
    </row>
    <row r="366" spans="1:13" ht="20.100000000000001" customHeight="1">
      <c r="A366" s="38"/>
      <c r="B366" s="55"/>
      <c r="C366" s="273"/>
      <c r="D366" s="39"/>
      <c r="E366" s="39"/>
      <c r="F366" s="40"/>
      <c r="G366" s="41"/>
      <c r="H366" s="42"/>
      <c r="I366" s="42"/>
      <c r="J366" s="56"/>
      <c r="K366" s="41"/>
      <c r="L366" s="57"/>
      <c r="M366" s="45"/>
    </row>
    <row r="367" spans="1:13" ht="20.100000000000001" customHeight="1">
      <c r="A367" s="38"/>
      <c r="B367" s="55"/>
      <c r="C367" s="273"/>
      <c r="D367" s="39"/>
      <c r="E367" s="39"/>
      <c r="F367" s="40"/>
      <c r="G367" s="41"/>
      <c r="H367" s="42"/>
      <c r="I367" s="42"/>
      <c r="J367" s="56"/>
      <c r="K367" s="41"/>
      <c r="L367" s="57"/>
      <c r="M367" s="45"/>
    </row>
    <row r="368" spans="1:13" ht="20.100000000000001" customHeight="1">
      <c r="A368" s="38"/>
      <c r="B368" s="55"/>
      <c r="C368" s="273"/>
      <c r="D368" s="39"/>
      <c r="E368" s="39"/>
      <c r="F368" s="40"/>
      <c r="G368" s="41"/>
      <c r="H368" s="42"/>
      <c r="I368" s="42"/>
      <c r="J368" s="56"/>
      <c r="K368" s="41"/>
      <c r="L368" s="57"/>
      <c r="M368" s="45"/>
    </row>
    <row r="369" spans="1:13" ht="20.100000000000001" customHeight="1">
      <c r="A369" s="38"/>
      <c r="B369" s="55"/>
      <c r="C369" s="273"/>
      <c r="D369" s="39"/>
      <c r="E369" s="39"/>
      <c r="F369" s="40"/>
      <c r="G369" s="41"/>
      <c r="H369" s="42"/>
      <c r="I369" s="42"/>
      <c r="J369" s="56"/>
      <c r="K369" s="41"/>
      <c r="L369" s="57"/>
      <c r="M369" s="45"/>
    </row>
    <row r="370" spans="1:13" ht="20.100000000000001" customHeight="1">
      <c r="A370" s="38"/>
      <c r="B370" s="55"/>
      <c r="C370" s="273"/>
      <c r="D370" s="39"/>
      <c r="E370" s="39"/>
      <c r="F370" s="40"/>
      <c r="G370" s="41"/>
      <c r="H370" s="42"/>
      <c r="I370" s="42"/>
      <c r="J370" s="56"/>
      <c r="K370" s="41"/>
      <c r="L370" s="57"/>
      <c r="M370" s="45"/>
    </row>
    <row r="371" spans="1:13" ht="20.100000000000001" customHeight="1">
      <c r="A371" s="38"/>
      <c r="B371" s="55"/>
      <c r="C371" s="273"/>
      <c r="D371" s="39"/>
      <c r="E371" s="39"/>
      <c r="F371" s="40"/>
      <c r="G371" s="41"/>
      <c r="H371" s="42"/>
      <c r="I371" s="42"/>
      <c r="J371" s="56"/>
      <c r="K371" s="41"/>
      <c r="L371" s="57"/>
      <c r="M371" s="45"/>
    </row>
    <row r="372" spans="1:13" ht="20.100000000000001" customHeight="1">
      <c r="A372" s="38"/>
      <c r="B372" s="55"/>
      <c r="C372" s="273"/>
      <c r="D372" s="39"/>
      <c r="E372" s="39"/>
      <c r="F372" s="40"/>
      <c r="G372" s="41"/>
      <c r="H372" s="42"/>
      <c r="I372" s="42"/>
      <c r="J372" s="56"/>
      <c r="K372" s="41"/>
      <c r="L372" s="57"/>
      <c r="M372" s="45"/>
    </row>
    <row r="373" spans="1:13" ht="20.100000000000001" customHeight="1">
      <c r="A373" s="38"/>
      <c r="B373" s="55"/>
      <c r="C373" s="273"/>
      <c r="D373" s="39"/>
      <c r="E373" s="39"/>
      <c r="F373" s="40"/>
      <c r="G373" s="41"/>
      <c r="H373" s="42"/>
      <c r="I373" s="42"/>
      <c r="J373" s="56"/>
      <c r="K373" s="41"/>
      <c r="L373" s="57"/>
      <c r="M373" s="45"/>
    </row>
    <row r="374" spans="1:13" ht="20.100000000000001" customHeight="1">
      <c r="A374" s="38"/>
      <c r="B374" s="55"/>
      <c r="C374" s="273"/>
      <c r="D374" s="39"/>
      <c r="E374" s="39"/>
      <c r="F374" s="40"/>
      <c r="G374" s="41"/>
      <c r="H374" s="42"/>
      <c r="I374" s="42"/>
      <c r="J374" s="56"/>
      <c r="K374" s="41"/>
      <c r="L374" s="57"/>
      <c r="M374" s="45"/>
    </row>
    <row r="375" spans="1:13" ht="20.100000000000001" customHeight="1">
      <c r="A375" s="38"/>
      <c r="B375" s="55"/>
      <c r="C375" s="273"/>
      <c r="D375" s="39"/>
      <c r="E375" s="39"/>
      <c r="F375" s="40"/>
      <c r="G375" s="41"/>
      <c r="H375" s="42"/>
      <c r="I375" s="42"/>
      <c r="J375" s="56"/>
      <c r="K375" s="41"/>
      <c r="L375" s="57"/>
      <c r="M375" s="45"/>
    </row>
    <row r="376" spans="1:13" ht="20.100000000000001" customHeight="1">
      <c r="A376" s="38"/>
      <c r="B376" s="55"/>
      <c r="C376" s="273"/>
      <c r="D376" s="39"/>
      <c r="E376" s="39"/>
      <c r="F376" s="40"/>
      <c r="G376" s="41"/>
      <c r="H376" s="42"/>
      <c r="I376" s="42"/>
      <c r="J376" s="56"/>
      <c r="K376" s="41"/>
      <c r="L376" s="57"/>
      <c r="M376" s="45"/>
    </row>
    <row r="377" spans="1:13" ht="20.100000000000001" customHeight="1">
      <c r="A377" s="38"/>
      <c r="B377" s="55"/>
      <c r="C377" s="273"/>
      <c r="D377" s="39"/>
      <c r="E377" s="39"/>
      <c r="F377" s="40"/>
      <c r="G377" s="41"/>
      <c r="H377" s="42"/>
      <c r="I377" s="42"/>
      <c r="J377" s="56"/>
      <c r="K377" s="41"/>
      <c r="L377" s="57"/>
      <c r="M377" s="45"/>
    </row>
    <row r="378" spans="1:13" ht="20.100000000000001" customHeight="1">
      <c r="A378" s="38"/>
      <c r="B378" s="55"/>
      <c r="C378" s="273"/>
      <c r="D378" s="39"/>
      <c r="E378" s="39"/>
      <c r="F378" s="40"/>
      <c r="G378" s="41"/>
      <c r="H378" s="42"/>
      <c r="I378" s="42"/>
      <c r="J378" s="56"/>
      <c r="K378" s="41"/>
      <c r="L378" s="57"/>
      <c r="M378" s="45"/>
    </row>
    <row r="379" spans="1:13" ht="20.100000000000001" customHeight="1">
      <c r="A379" s="38"/>
      <c r="B379" s="55"/>
      <c r="C379" s="273"/>
      <c r="D379" s="39"/>
      <c r="E379" s="39"/>
      <c r="F379" s="40"/>
      <c r="G379" s="41"/>
      <c r="H379" s="42"/>
      <c r="I379" s="42"/>
      <c r="J379" s="56"/>
      <c r="K379" s="41"/>
      <c r="L379" s="57"/>
      <c r="M379" s="45"/>
    </row>
    <row r="380" spans="1:13" ht="20.100000000000001" customHeight="1">
      <c r="A380" s="38"/>
      <c r="B380" s="55"/>
      <c r="C380" s="273"/>
      <c r="D380" s="39"/>
      <c r="E380" s="39"/>
      <c r="F380" s="40"/>
      <c r="G380" s="41"/>
      <c r="H380" s="42"/>
      <c r="I380" s="42"/>
      <c r="J380" s="56"/>
      <c r="K380" s="41"/>
      <c r="L380" s="57"/>
      <c r="M380" s="45"/>
    </row>
    <row r="381" spans="1:13" ht="20.100000000000001" customHeight="1">
      <c r="A381" s="38"/>
      <c r="B381" s="55"/>
      <c r="C381" s="273"/>
      <c r="D381" s="39"/>
      <c r="E381" s="39"/>
      <c r="F381" s="40"/>
      <c r="G381" s="41"/>
      <c r="H381" s="42"/>
      <c r="I381" s="42"/>
      <c r="J381" s="56"/>
      <c r="K381" s="41"/>
      <c r="L381" s="57"/>
      <c r="M381" s="45"/>
    </row>
    <row r="382" spans="1:13" ht="20.100000000000001" customHeight="1">
      <c r="A382" s="38"/>
      <c r="B382" s="55"/>
      <c r="C382" s="273"/>
      <c r="D382" s="39"/>
      <c r="E382" s="39"/>
      <c r="F382" s="40"/>
      <c r="G382" s="41"/>
      <c r="H382" s="42"/>
      <c r="I382" s="42"/>
      <c r="J382" s="56"/>
      <c r="K382" s="41"/>
      <c r="L382" s="57"/>
      <c r="M382" s="45"/>
    </row>
    <row r="383" spans="1:13" ht="20.100000000000001" customHeight="1">
      <c r="A383" s="38"/>
      <c r="B383" s="55"/>
      <c r="C383" s="273"/>
      <c r="D383" s="39"/>
      <c r="E383" s="39"/>
      <c r="F383" s="40"/>
      <c r="G383" s="41"/>
      <c r="H383" s="42"/>
      <c r="I383" s="42"/>
      <c r="J383" s="56"/>
      <c r="K383" s="41"/>
      <c r="L383" s="57"/>
      <c r="M383" s="45"/>
    </row>
    <row r="384" spans="1:13" ht="20.100000000000001" customHeight="1">
      <c r="A384" s="38"/>
      <c r="B384" s="55"/>
      <c r="C384" s="273"/>
      <c r="D384" s="39"/>
      <c r="E384" s="39"/>
      <c r="F384" s="40"/>
      <c r="G384" s="41"/>
      <c r="H384" s="42"/>
      <c r="I384" s="42"/>
      <c r="J384" s="56"/>
      <c r="K384" s="41"/>
      <c r="L384" s="57"/>
      <c r="M384" s="45"/>
    </row>
    <row r="385" spans="1:13" ht="20.100000000000001" customHeight="1">
      <c r="A385" s="38"/>
      <c r="B385" s="55"/>
      <c r="C385" s="273"/>
      <c r="D385" s="39"/>
      <c r="E385" s="39"/>
      <c r="F385" s="40"/>
      <c r="G385" s="41"/>
      <c r="H385" s="42"/>
      <c r="I385" s="42"/>
      <c r="J385" s="56"/>
      <c r="K385" s="41"/>
      <c r="L385" s="57"/>
      <c r="M385" s="45"/>
    </row>
    <row r="386" spans="1:13" ht="20.100000000000001" customHeight="1">
      <c r="A386" s="38"/>
      <c r="B386" s="55"/>
      <c r="C386" s="273"/>
      <c r="D386" s="39"/>
      <c r="E386" s="39"/>
      <c r="F386" s="40"/>
      <c r="G386" s="41"/>
      <c r="H386" s="42"/>
      <c r="I386" s="42"/>
      <c r="J386" s="56"/>
      <c r="K386" s="41"/>
      <c r="L386" s="57"/>
      <c r="M386" s="45"/>
    </row>
    <row r="387" spans="1:13" ht="20.100000000000001" customHeight="1">
      <c r="A387" s="38"/>
      <c r="B387" s="55"/>
      <c r="C387" s="273"/>
      <c r="D387" s="39"/>
      <c r="E387" s="39"/>
      <c r="F387" s="40"/>
      <c r="G387" s="41"/>
      <c r="H387" s="42"/>
      <c r="I387" s="42"/>
      <c r="J387" s="56"/>
      <c r="K387" s="41"/>
      <c r="L387" s="57"/>
      <c r="M387" s="45"/>
    </row>
    <row r="388" spans="1:13" ht="20.100000000000001" customHeight="1">
      <c r="A388" s="38"/>
      <c r="B388" s="55"/>
      <c r="C388" s="273"/>
      <c r="D388" s="39"/>
      <c r="E388" s="39"/>
      <c r="F388" s="40"/>
      <c r="G388" s="41"/>
      <c r="H388" s="42"/>
      <c r="I388" s="42"/>
      <c r="J388" s="56"/>
      <c r="K388" s="41"/>
      <c r="L388" s="57"/>
      <c r="M388" s="45"/>
    </row>
    <row r="389" spans="1:13" ht="20.100000000000001" customHeight="1">
      <c r="A389" s="38"/>
      <c r="B389" s="55"/>
      <c r="C389" s="273"/>
      <c r="D389" s="39"/>
      <c r="E389" s="39"/>
      <c r="F389" s="40"/>
      <c r="G389" s="41"/>
      <c r="H389" s="42"/>
      <c r="I389" s="42"/>
      <c r="J389" s="56"/>
      <c r="K389" s="41"/>
      <c r="L389" s="57"/>
      <c r="M389" s="45"/>
    </row>
    <row r="390" spans="1:13" ht="20.100000000000001" customHeight="1">
      <c r="A390" s="38"/>
      <c r="B390" s="55"/>
      <c r="C390" s="273"/>
      <c r="D390" s="39"/>
      <c r="E390" s="39"/>
      <c r="F390" s="40"/>
      <c r="G390" s="41"/>
      <c r="H390" s="42"/>
      <c r="I390" s="42"/>
      <c r="J390" s="56"/>
      <c r="K390" s="41"/>
      <c r="L390" s="57"/>
      <c r="M390" s="45"/>
    </row>
    <row r="391" spans="1:13" ht="20.100000000000001" customHeight="1">
      <c r="A391" s="38"/>
      <c r="B391" s="55"/>
      <c r="C391" s="273"/>
      <c r="D391" s="39"/>
      <c r="E391" s="39"/>
      <c r="F391" s="40"/>
      <c r="G391" s="41"/>
      <c r="H391" s="42"/>
      <c r="I391" s="42"/>
      <c r="J391" s="56"/>
      <c r="K391" s="41"/>
      <c r="L391" s="57"/>
      <c r="M391" s="45"/>
    </row>
    <row r="392" spans="1:13" ht="20.100000000000001" customHeight="1">
      <c r="A392" s="38"/>
      <c r="B392" s="55"/>
      <c r="C392" s="273"/>
      <c r="D392" s="39"/>
      <c r="E392" s="39"/>
      <c r="F392" s="40"/>
      <c r="G392" s="41"/>
      <c r="H392" s="42"/>
      <c r="I392" s="42"/>
      <c r="J392" s="56"/>
      <c r="K392" s="41"/>
      <c r="L392" s="57"/>
      <c r="M392" s="45"/>
    </row>
    <row r="393" spans="1:13" ht="20.100000000000001" customHeight="1">
      <c r="A393" s="38"/>
      <c r="B393" s="55"/>
      <c r="C393" s="273"/>
      <c r="D393" s="39"/>
      <c r="E393" s="39"/>
      <c r="F393" s="40"/>
      <c r="G393" s="41"/>
      <c r="H393" s="42"/>
      <c r="I393" s="42"/>
      <c r="J393" s="56"/>
      <c r="K393" s="41"/>
      <c r="L393" s="57"/>
      <c r="M393" s="45"/>
    </row>
    <row r="394" spans="1:13" ht="20.100000000000001" customHeight="1">
      <c r="A394" s="38"/>
      <c r="B394" s="55"/>
      <c r="C394" s="273"/>
      <c r="D394" s="39"/>
      <c r="E394" s="39"/>
      <c r="F394" s="40"/>
      <c r="G394" s="41"/>
      <c r="H394" s="42"/>
      <c r="I394" s="42"/>
      <c r="J394" s="56"/>
      <c r="K394" s="41"/>
      <c r="L394" s="57"/>
      <c r="M394" s="45"/>
    </row>
    <row r="395" spans="1:13" ht="20.100000000000001" customHeight="1">
      <c r="A395" s="38"/>
      <c r="B395" s="55"/>
      <c r="C395" s="273"/>
      <c r="D395" s="39"/>
      <c r="E395" s="39"/>
      <c r="F395" s="40"/>
      <c r="G395" s="41"/>
      <c r="H395" s="42"/>
      <c r="I395" s="42"/>
      <c r="J395" s="56"/>
      <c r="K395" s="41"/>
      <c r="L395" s="57"/>
      <c r="M395" s="45"/>
    </row>
    <row r="396" spans="1:13" ht="20.100000000000001" customHeight="1">
      <c r="A396" s="38"/>
      <c r="B396" s="55"/>
      <c r="C396" s="273"/>
      <c r="D396" s="39"/>
      <c r="E396" s="39"/>
      <c r="F396" s="40"/>
      <c r="G396" s="41"/>
      <c r="H396" s="42"/>
      <c r="I396" s="42"/>
      <c r="J396" s="56"/>
      <c r="K396" s="41"/>
      <c r="L396" s="57"/>
      <c r="M396" s="45"/>
    </row>
    <row r="397" spans="1:13" ht="20.100000000000001" customHeight="1">
      <c r="A397" s="38"/>
      <c r="B397" s="55"/>
      <c r="C397" s="273"/>
      <c r="D397" s="39"/>
      <c r="E397" s="39"/>
      <c r="F397" s="40"/>
      <c r="G397" s="41"/>
      <c r="H397" s="42"/>
      <c r="I397" s="42"/>
      <c r="J397" s="56"/>
      <c r="K397" s="41"/>
      <c r="L397" s="57"/>
      <c r="M397" s="45"/>
    </row>
    <row r="398" spans="1:13" ht="20.100000000000001" customHeight="1">
      <c r="A398" s="38"/>
      <c r="B398" s="55"/>
      <c r="C398" s="273"/>
      <c r="D398" s="39"/>
      <c r="E398" s="39"/>
      <c r="F398" s="40"/>
      <c r="G398" s="41"/>
      <c r="H398" s="42"/>
      <c r="I398" s="42"/>
      <c r="J398" s="56"/>
      <c r="K398" s="41"/>
      <c r="L398" s="57"/>
      <c r="M398" s="45"/>
    </row>
    <row r="399" spans="1:13" ht="20.100000000000001" customHeight="1">
      <c r="A399" s="38"/>
      <c r="B399" s="55"/>
      <c r="C399" s="273"/>
      <c r="D399" s="39"/>
      <c r="E399" s="39"/>
      <c r="F399" s="40"/>
      <c r="G399" s="41"/>
      <c r="H399" s="42"/>
      <c r="I399" s="42"/>
      <c r="J399" s="56"/>
      <c r="K399" s="41"/>
      <c r="L399" s="57"/>
      <c r="M399" s="45"/>
    </row>
    <row r="400" spans="1:13" ht="20.100000000000001" customHeight="1">
      <c r="A400" s="38"/>
      <c r="B400" s="55"/>
      <c r="C400" s="273"/>
      <c r="D400" s="39"/>
      <c r="E400" s="39"/>
      <c r="F400" s="40"/>
      <c r="G400" s="41"/>
      <c r="H400" s="42"/>
      <c r="I400" s="42"/>
      <c r="J400" s="56"/>
      <c r="K400" s="41"/>
      <c r="L400" s="57"/>
      <c r="M400" s="45"/>
    </row>
    <row r="401" spans="1:13" ht="20.100000000000001" customHeight="1">
      <c r="A401" s="38"/>
      <c r="B401" s="55"/>
      <c r="C401" s="273"/>
      <c r="D401" s="39"/>
      <c r="E401" s="39"/>
      <c r="F401" s="40"/>
      <c r="G401" s="41"/>
      <c r="H401" s="42"/>
      <c r="I401" s="42"/>
      <c r="J401" s="56"/>
      <c r="K401" s="41"/>
      <c r="L401" s="57"/>
      <c r="M401" s="45"/>
    </row>
    <row r="402" spans="1:13" ht="20.100000000000001" customHeight="1">
      <c r="A402" s="38"/>
      <c r="B402" s="55"/>
      <c r="C402" s="273"/>
      <c r="D402" s="39"/>
      <c r="E402" s="39"/>
      <c r="F402" s="40"/>
      <c r="G402" s="41"/>
      <c r="H402" s="42"/>
      <c r="I402" s="42"/>
      <c r="J402" s="56"/>
      <c r="K402" s="41"/>
      <c r="L402" s="57"/>
      <c r="M402" s="45"/>
    </row>
    <row r="403" spans="1:13" ht="20.100000000000001" customHeight="1">
      <c r="A403" s="38"/>
      <c r="B403" s="55"/>
      <c r="C403" s="273"/>
      <c r="D403" s="39"/>
      <c r="E403" s="39"/>
      <c r="F403" s="40"/>
      <c r="G403" s="41"/>
      <c r="H403" s="42"/>
      <c r="I403" s="42"/>
      <c r="J403" s="56"/>
      <c r="K403" s="41"/>
      <c r="L403" s="57"/>
      <c r="M403" s="45"/>
    </row>
    <row r="404" spans="1:13" ht="20.100000000000001" customHeight="1">
      <c r="A404" s="38"/>
      <c r="B404" s="55"/>
      <c r="C404" s="273"/>
      <c r="D404" s="39"/>
      <c r="E404" s="39"/>
      <c r="F404" s="40"/>
      <c r="G404" s="41"/>
      <c r="H404" s="42"/>
      <c r="I404" s="42"/>
      <c r="J404" s="56"/>
      <c r="K404" s="41"/>
      <c r="L404" s="57"/>
      <c r="M404" s="45"/>
    </row>
    <row r="405" spans="1:13" ht="20.100000000000001" customHeight="1">
      <c r="A405" s="38"/>
      <c r="B405" s="55"/>
      <c r="C405" s="273"/>
      <c r="D405" s="39"/>
      <c r="E405" s="39"/>
      <c r="F405" s="40"/>
      <c r="G405" s="41"/>
      <c r="H405" s="42"/>
      <c r="I405" s="42"/>
      <c r="J405" s="56"/>
      <c r="K405" s="41"/>
      <c r="L405" s="57"/>
      <c r="M405" s="45"/>
    </row>
    <row r="406" spans="1:13" ht="20.100000000000001" customHeight="1">
      <c r="A406" s="38"/>
      <c r="B406" s="55"/>
      <c r="C406" s="273"/>
      <c r="D406" s="39"/>
      <c r="E406" s="39"/>
      <c r="F406" s="40"/>
      <c r="G406" s="41"/>
      <c r="H406" s="42"/>
      <c r="I406" s="42"/>
      <c r="J406" s="56"/>
      <c r="K406" s="41"/>
      <c r="L406" s="57"/>
      <c r="M406" s="45"/>
    </row>
    <row r="407" spans="1:13" ht="20.100000000000001" customHeight="1">
      <c r="A407" s="38"/>
      <c r="B407" s="55"/>
      <c r="C407" s="273"/>
      <c r="D407" s="39"/>
      <c r="E407" s="39"/>
      <c r="F407" s="40"/>
      <c r="G407" s="41"/>
      <c r="H407" s="42"/>
      <c r="I407" s="42"/>
      <c r="J407" s="56"/>
      <c r="K407" s="41"/>
      <c r="L407" s="57"/>
      <c r="M407" s="45"/>
    </row>
    <row r="408" spans="1:13" ht="20.100000000000001" customHeight="1">
      <c r="A408" s="38"/>
      <c r="B408" s="55"/>
      <c r="C408" s="273"/>
      <c r="D408" s="39"/>
      <c r="E408" s="39"/>
      <c r="F408" s="40"/>
      <c r="G408" s="41"/>
      <c r="H408" s="42"/>
      <c r="I408" s="42"/>
      <c r="J408" s="56"/>
      <c r="K408" s="41"/>
      <c r="L408" s="57"/>
      <c r="M408" s="45"/>
    </row>
    <row r="409" spans="1:13" ht="20.100000000000001" customHeight="1">
      <c r="A409" s="38"/>
      <c r="B409" s="55"/>
      <c r="C409" s="273"/>
      <c r="D409" s="39"/>
      <c r="E409" s="39"/>
      <c r="F409" s="40"/>
      <c r="G409" s="41"/>
      <c r="H409" s="42"/>
      <c r="I409" s="42"/>
      <c r="J409" s="56"/>
      <c r="K409" s="41"/>
      <c r="L409" s="57"/>
      <c r="M409" s="45"/>
    </row>
    <row r="410" spans="1:13" ht="20.100000000000001" customHeight="1">
      <c r="A410" s="38"/>
      <c r="B410" s="55"/>
      <c r="C410" s="273"/>
      <c r="D410" s="39"/>
      <c r="E410" s="39"/>
      <c r="F410" s="40"/>
      <c r="G410" s="41"/>
      <c r="H410" s="42"/>
      <c r="I410" s="42"/>
      <c r="J410" s="56"/>
      <c r="K410" s="41"/>
      <c r="L410" s="57"/>
      <c r="M410" s="45"/>
    </row>
    <row r="411" spans="1:13" ht="20.100000000000001" customHeight="1">
      <c r="A411" s="38"/>
      <c r="B411" s="55"/>
      <c r="C411" s="273"/>
      <c r="D411" s="39"/>
      <c r="E411" s="39"/>
      <c r="F411" s="40"/>
      <c r="G411" s="41"/>
      <c r="H411" s="42"/>
      <c r="I411" s="42"/>
      <c r="J411" s="56"/>
      <c r="K411" s="41"/>
      <c r="L411" s="57"/>
      <c r="M411" s="45"/>
    </row>
    <row r="412" spans="1:13" ht="20.100000000000001" customHeight="1">
      <c r="A412" s="38"/>
      <c r="B412" s="55"/>
      <c r="C412" s="273"/>
      <c r="D412" s="39"/>
      <c r="E412" s="39"/>
      <c r="F412" s="40"/>
      <c r="G412" s="41"/>
      <c r="H412" s="42"/>
      <c r="I412" s="42"/>
      <c r="J412" s="56"/>
      <c r="K412" s="41"/>
      <c r="L412" s="57"/>
      <c r="M412" s="45"/>
    </row>
    <row r="413" spans="1:13" ht="20.100000000000001" customHeight="1">
      <c r="A413" s="38"/>
      <c r="B413" s="55"/>
      <c r="C413" s="273"/>
      <c r="D413" s="39"/>
      <c r="E413" s="39"/>
      <c r="F413" s="40"/>
      <c r="G413" s="41"/>
      <c r="H413" s="42"/>
      <c r="I413" s="42"/>
      <c r="J413" s="56"/>
      <c r="K413" s="41"/>
      <c r="L413" s="57"/>
      <c r="M413" s="45"/>
    </row>
    <row r="414" spans="1:13" ht="20.100000000000001" customHeight="1">
      <c r="A414" s="38"/>
      <c r="B414" s="55"/>
      <c r="C414" s="273"/>
      <c r="D414" s="39"/>
      <c r="E414" s="39"/>
      <c r="F414" s="40"/>
      <c r="G414" s="41"/>
      <c r="H414" s="42"/>
      <c r="I414" s="42"/>
      <c r="J414" s="56"/>
      <c r="K414" s="41"/>
      <c r="L414" s="57"/>
      <c r="M414" s="45"/>
    </row>
    <row r="415" spans="1:13" ht="20.100000000000001" customHeight="1">
      <c r="A415" s="38"/>
      <c r="B415" s="55"/>
      <c r="C415" s="273"/>
      <c r="D415" s="39"/>
      <c r="E415" s="39"/>
      <c r="F415" s="40"/>
      <c r="G415" s="41"/>
      <c r="H415" s="42"/>
      <c r="I415" s="42"/>
      <c r="J415" s="56"/>
      <c r="K415" s="41"/>
      <c r="L415" s="57"/>
      <c r="M415" s="45"/>
    </row>
    <row r="416" spans="1:13" ht="20.100000000000001" customHeight="1">
      <c r="A416" s="38"/>
      <c r="B416" s="55"/>
      <c r="C416" s="273"/>
      <c r="D416" s="39"/>
      <c r="E416" s="39"/>
      <c r="F416" s="40"/>
      <c r="G416" s="41"/>
      <c r="H416" s="42"/>
      <c r="I416" s="42"/>
      <c r="J416" s="56"/>
      <c r="K416" s="41"/>
      <c r="L416" s="57"/>
      <c r="M416" s="45"/>
    </row>
    <row r="417" spans="1:13" ht="20.100000000000001" customHeight="1">
      <c r="A417" s="38"/>
      <c r="B417" s="55"/>
      <c r="C417" s="273"/>
      <c r="D417" s="39"/>
      <c r="E417" s="39"/>
      <c r="F417" s="40"/>
      <c r="G417" s="41"/>
      <c r="H417" s="42"/>
      <c r="I417" s="42"/>
      <c r="J417" s="56"/>
      <c r="K417" s="41"/>
      <c r="L417" s="57"/>
      <c r="M417" s="45"/>
    </row>
    <row r="418" spans="1:13" ht="20.100000000000001" customHeight="1">
      <c r="A418" s="38"/>
      <c r="B418" s="55"/>
      <c r="C418" s="273"/>
      <c r="D418" s="39"/>
      <c r="E418" s="39"/>
      <c r="F418" s="40"/>
      <c r="G418" s="41"/>
      <c r="H418" s="42"/>
      <c r="I418" s="42"/>
      <c r="J418" s="56"/>
      <c r="K418" s="41"/>
      <c r="L418" s="57"/>
      <c r="M418" s="45"/>
    </row>
    <row r="419" spans="1:13" ht="20.100000000000001" customHeight="1">
      <c r="A419" s="38"/>
      <c r="B419" s="55"/>
      <c r="C419" s="273"/>
      <c r="D419" s="39"/>
      <c r="E419" s="39"/>
      <c r="F419" s="40"/>
      <c r="G419" s="41"/>
      <c r="H419" s="42"/>
      <c r="I419" s="42"/>
      <c r="J419" s="56"/>
      <c r="K419" s="41"/>
      <c r="L419" s="57"/>
      <c r="M419" s="45"/>
    </row>
    <row r="420" spans="1:13" ht="20.100000000000001" customHeight="1">
      <c r="A420" s="38"/>
      <c r="B420" s="55"/>
      <c r="C420" s="273"/>
      <c r="D420" s="39"/>
      <c r="E420" s="39"/>
      <c r="F420" s="40"/>
      <c r="G420" s="41"/>
      <c r="H420" s="42"/>
      <c r="I420" s="42"/>
      <c r="J420" s="56"/>
      <c r="K420" s="41"/>
      <c r="L420" s="57"/>
      <c r="M420" s="45"/>
    </row>
    <row r="421" spans="1:13" ht="20.100000000000001" customHeight="1">
      <c r="A421" s="38"/>
      <c r="B421" s="55"/>
      <c r="C421" s="273"/>
      <c r="D421" s="39"/>
      <c r="E421" s="39"/>
      <c r="F421" s="40"/>
      <c r="G421" s="41"/>
      <c r="H421" s="42"/>
      <c r="I421" s="42"/>
      <c r="J421" s="56"/>
      <c r="K421" s="41"/>
      <c r="L421" s="57"/>
      <c r="M421" s="45"/>
    </row>
    <row r="422" spans="1:13" ht="20.100000000000001" customHeight="1">
      <c r="A422" s="38"/>
      <c r="B422" s="55"/>
      <c r="C422" s="273"/>
      <c r="D422" s="39"/>
      <c r="E422" s="39"/>
      <c r="F422" s="40"/>
      <c r="G422" s="41"/>
      <c r="H422" s="42"/>
      <c r="I422" s="42"/>
      <c r="J422" s="56"/>
      <c r="K422" s="41"/>
      <c r="L422" s="57"/>
      <c r="M422" s="45"/>
    </row>
    <row r="423" spans="1:13" ht="20.100000000000001" customHeight="1">
      <c r="A423" s="38"/>
      <c r="B423" s="55"/>
      <c r="C423" s="273"/>
      <c r="D423" s="39"/>
      <c r="E423" s="39"/>
      <c r="F423" s="40"/>
      <c r="G423" s="41"/>
      <c r="H423" s="42"/>
      <c r="I423" s="42"/>
      <c r="J423" s="56"/>
      <c r="K423" s="41"/>
      <c r="L423" s="57"/>
      <c r="M423" s="45"/>
    </row>
    <row r="424" spans="1:13" ht="20.100000000000001" customHeight="1">
      <c r="A424" s="38"/>
      <c r="B424" s="55"/>
      <c r="C424" s="273"/>
      <c r="D424" s="39"/>
      <c r="E424" s="39"/>
      <c r="F424" s="40"/>
      <c r="G424" s="41"/>
      <c r="H424" s="42"/>
      <c r="I424" s="42"/>
      <c r="J424" s="56"/>
      <c r="K424" s="41"/>
      <c r="L424" s="57"/>
      <c r="M424" s="45"/>
    </row>
    <row r="425" spans="1:13" ht="20.100000000000001" customHeight="1">
      <c r="A425" s="38"/>
      <c r="B425" s="55"/>
      <c r="C425" s="273"/>
      <c r="D425" s="39"/>
      <c r="E425" s="39"/>
      <c r="F425" s="40"/>
      <c r="G425" s="41"/>
      <c r="H425" s="42"/>
      <c r="I425" s="42"/>
      <c r="J425" s="56"/>
      <c r="K425" s="41"/>
      <c r="L425" s="57"/>
      <c r="M425" s="45"/>
    </row>
    <row r="426" spans="1:13" ht="20.100000000000001" customHeight="1">
      <c r="A426" s="38"/>
      <c r="B426" s="55"/>
      <c r="C426" s="273"/>
      <c r="D426" s="39"/>
      <c r="E426" s="39"/>
      <c r="F426" s="40"/>
      <c r="G426" s="41"/>
      <c r="H426" s="42"/>
      <c r="I426" s="42"/>
      <c r="J426" s="56"/>
      <c r="K426" s="41"/>
      <c r="L426" s="57"/>
      <c r="M426" s="45"/>
    </row>
    <row r="427" spans="1:13" ht="20.100000000000001" customHeight="1">
      <c r="A427" s="38"/>
      <c r="B427" s="55"/>
      <c r="C427" s="273"/>
      <c r="D427" s="39"/>
      <c r="E427" s="39"/>
      <c r="F427" s="40"/>
      <c r="G427" s="41"/>
      <c r="H427" s="42"/>
      <c r="I427" s="42"/>
      <c r="J427" s="56"/>
      <c r="K427" s="41"/>
      <c r="L427" s="57"/>
      <c r="M427" s="45"/>
    </row>
    <row r="428" spans="1:13" ht="20.100000000000001" customHeight="1">
      <c r="A428" s="38"/>
      <c r="B428" s="55"/>
      <c r="C428" s="273"/>
      <c r="D428" s="39"/>
      <c r="E428" s="39"/>
      <c r="F428" s="40"/>
      <c r="G428" s="41"/>
      <c r="H428" s="42"/>
      <c r="I428" s="42"/>
      <c r="J428" s="56"/>
      <c r="K428" s="41"/>
      <c r="L428" s="57"/>
      <c r="M428" s="45"/>
    </row>
    <row r="429" spans="1:13" ht="20.100000000000001" customHeight="1">
      <c r="A429" s="38"/>
      <c r="B429" s="55"/>
      <c r="C429" s="273"/>
      <c r="D429" s="39"/>
      <c r="E429" s="39"/>
      <c r="F429" s="40"/>
      <c r="G429" s="41"/>
      <c r="H429" s="42"/>
      <c r="I429" s="42"/>
      <c r="J429" s="56"/>
      <c r="K429" s="41"/>
      <c r="L429" s="57"/>
      <c r="M429" s="45"/>
    </row>
    <row r="430" spans="1:13" ht="20.100000000000001" customHeight="1">
      <c r="A430" s="38"/>
      <c r="B430" s="55"/>
      <c r="C430" s="273"/>
      <c r="D430" s="39"/>
      <c r="E430" s="39"/>
      <c r="F430" s="40"/>
      <c r="G430" s="41"/>
      <c r="H430" s="42"/>
      <c r="I430" s="42"/>
      <c r="J430" s="56"/>
      <c r="K430" s="41"/>
      <c r="L430" s="57"/>
      <c r="M430" s="45"/>
    </row>
    <row r="431" spans="1:13" ht="20.100000000000001" customHeight="1">
      <c r="A431" s="38"/>
      <c r="B431" s="55"/>
      <c r="C431" s="273"/>
      <c r="D431" s="39"/>
      <c r="E431" s="39"/>
      <c r="F431" s="40"/>
      <c r="G431" s="41"/>
      <c r="H431" s="42"/>
      <c r="I431" s="42"/>
      <c r="J431" s="56"/>
      <c r="K431" s="41"/>
      <c r="L431" s="57"/>
      <c r="M431" s="45"/>
    </row>
    <row r="432" spans="1:13" ht="20.100000000000001" customHeight="1">
      <c r="A432" s="38"/>
      <c r="B432" s="55"/>
      <c r="C432" s="273"/>
      <c r="D432" s="39"/>
      <c r="E432" s="39"/>
      <c r="F432" s="40"/>
      <c r="G432" s="41"/>
      <c r="H432" s="42"/>
      <c r="I432" s="42"/>
      <c r="J432" s="56"/>
      <c r="K432" s="41"/>
      <c r="L432" s="57"/>
      <c r="M432" s="45"/>
    </row>
    <row r="433" spans="1:13" ht="20.100000000000001" customHeight="1">
      <c r="A433" s="38"/>
      <c r="B433" s="55"/>
      <c r="C433" s="273"/>
      <c r="D433" s="39"/>
      <c r="E433" s="39"/>
      <c r="F433" s="40"/>
      <c r="G433" s="41"/>
      <c r="H433" s="42"/>
      <c r="I433" s="42"/>
      <c r="J433" s="56"/>
      <c r="K433" s="41"/>
      <c r="L433" s="57"/>
      <c r="M433" s="45"/>
    </row>
    <row r="434" spans="1:13" ht="20.100000000000001" customHeight="1">
      <c r="A434" s="38"/>
      <c r="B434" s="55"/>
      <c r="C434" s="273"/>
      <c r="D434" s="39"/>
      <c r="E434" s="39"/>
      <c r="F434" s="40"/>
      <c r="G434" s="41"/>
      <c r="H434" s="42"/>
      <c r="I434" s="42"/>
      <c r="J434" s="56"/>
      <c r="K434" s="41"/>
      <c r="L434" s="57"/>
      <c r="M434" s="45"/>
    </row>
    <row r="435" spans="1:13" ht="20.100000000000001" customHeight="1">
      <c r="A435" s="38"/>
      <c r="B435" s="55"/>
      <c r="C435" s="273"/>
      <c r="D435" s="39"/>
      <c r="E435" s="39"/>
      <c r="F435" s="40"/>
      <c r="G435" s="41"/>
      <c r="H435" s="42"/>
      <c r="I435" s="42"/>
      <c r="J435" s="56"/>
      <c r="K435" s="41"/>
      <c r="L435" s="57"/>
      <c r="M435" s="45"/>
    </row>
    <row r="436" spans="1:13" ht="20.100000000000001" customHeight="1">
      <c r="A436" s="38"/>
      <c r="B436" s="55"/>
      <c r="C436" s="273"/>
      <c r="D436" s="39"/>
      <c r="E436" s="39"/>
      <c r="F436" s="40"/>
      <c r="G436" s="41"/>
      <c r="H436" s="42"/>
      <c r="I436" s="42"/>
      <c r="J436" s="56"/>
      <c r="K436" s="41"/>
      <c r="L436" s="57"/>
      <c r="M436" s="45"/>
    </row>
    <row r="437" spans="1:13" ht="20.100000000000001" customHeight="1">
      <c r="A437" s="38"/>
      <c r="B437" s="55"/>
      <c r="C437" s="273"/>
      <c r="D437" s="39"/>
      <c r="E437" s="39"/>
      <c r="F437" s="40"/>
      <c r="G437" s="41"/>
      <c r="H437" s="42"/>
      <c r="I437" s="42"/>
      <c r="J437" s="56"/>
      <c r="K437" s="41"/>
      <c r="L437" s="57"/>
      <c r="M437" s="45"/>
    </row>
    <row r="438" spans="1:13" ht="20.100000000000001" customHeight="1">
      <c r="A438" s="38"/>
      <c r="B438" s="55"/>
      <c r="C438" s="273"/>
      <c r="D438" s="39"/>
      <c r="E438" s="39"/>
      <c r="F438" s="40"/>
      <c r="G438" s="41"/>
      <c r="H438" s="42"/>
      <c r="I438" s="42"/>
      <c r="J438" s="56"/>
      <c r="K438" s="41"/>
      <c r="L438" s="57"/>
      <c r="M438" s="45"/>
    </row>
    <row r="439" spans="1:13" ht="20.100000000000001" customHeight="1">
      <c r="A439" s="38"/>
      <c r="B439" s="55"/>
      <c r="C439" s="273"/>
      <c r="D439" s="39"/>
      <c r="E439" s="39"/>
      <c r="F439" s="40"/>
      <c r="G439" s="41"/>
      <c r="H439" s="42"/>
      <c r="I439" s="42"/>
      <c r="J439" s="56"/>
      <c r="K439" s="41"/>
      <c r="L439" s="57"/>
      <c r="M439" s="45"/>
    </row>
    <row r="440" spans="1:13" ht="20.100000000000001" customHeight="1">
      <c r="A440" s="38"/>
      <c r="B440" s="55"/>
      <c r="C440" s="273"/>
      <c r="D440" s="39"/>
      <c r="E440" s="39"/>
      <c r="F440" s="40"/>
      <c r="G440" s="41"/>
      <c r="H440" s="42"/>
      <c r="I440" s="42"/>
      <c r="J440" s="56"/>
      <c r="K440" s="41"/>
      <c r="L440" s="57"/>
      <c r="M440" s="45"/>
    </row>
    <row r="441" spans="1:13" ht="20.100000000000001" customHeight="1">
      <c r="A441" s="38"/>
      <c r="B441" s="55"/>
      <c r="C441" s="273"/>
      <c r="D441" s="39"/>
      <c r="E441" s="39"/>
      <c r="F441" s="40"/>
      <c r="G441" s="41"/>
      <c r="H441" s="42"/>
      <c r="I441" s="42"/>
      <c r="J441" s="56"/>
      <c r="K441" s="41"/>
      <c r="L441" s="57"/>
      <c r="M441" s="45"/>
    </row>
    <row r="442" spans="1:13" ht="20.100000000000001" customHeight="1">
      <c r="A442" s="38"/>
      <c r="B442" s="55"/>
      <c r="C442" s="273"/>
      <c r="D442" s="39"/>
      <c r="E442" s="39"/>
      <c r="F442" s="40"/>
      <c r="G442" s="41"/>
      <c r="H442" s="42"/>
      <c r="I442" s="42"/>
      <c r="J442" s="56"/>
      <c r="K442" s="41"/>
      <c r="L442" s="57"/>
      <c r="M442" s="45"/>
    </row>
    <row r="443" spans="1:13" ht="20.100000000000001" customHeight="1">
      <c r="A443" s="38"/>
      <c r="B443" s="55"/>
      <c r="C443" s="273"/>
      <c r="D443" s="39"/>
      <c r="E443" s="39"/>
      <c r="F443" s="40"/>
      <c r="G443" s="41"/>
      <c r="H443" s="42"/>
      <c r="I443" s="42"/>
      <c r="J443" s="56"/>
      <c r="K443" s="41"/>
      <c r="L443" s="57"/>
      <c r="M443" s="45"/>
    </row>
    <row r="444" spans="1:13" ht="20.100000000000001" customHeight="1">
      <c r="A444" s="38"/>
      <c r="B444" s="55"/>
      <c r="C444" s="273"/>
      <c r="D444" s="39"/>
      <c r="E444" s="39"/>
      <c r="F444" s="40"/>
      <c r="G444" s="41"/>
      <c r="H444" s="42"/>
      <c r="I444" s="42"/>
      <c r="J444" s="56"/>
      <c r="K444" s="41"/>
      <c r="L444" s="57"/>
      <c r="M444" s="45"/>
    </row>
    <row r="445" spans="1:13" ht="20.100000000000001" customHeight="1">
      <c r="A445" s="38"/>
      <c r="B445" s="55"/>
      <c r="C445" s="273"/>
      <c r="D445" s="39"/>
      <c r="E445" s="39"/>
      <c r="F445" s="40"/>
      <c r="G445" s="41"/>
      <c r="H445" s="42"/>
      <c r="I445" s="42"/>
      <c r="J445" s="56"/>
      <c r="K445" s="41"/>
      <c r="L445" s="57"/>
      <c r="M445" s="45"/>
    </row>
    <row r="446" spans="1:13" ht="20.100000000000001" customHeight="1">
      <c r="A446" s="38"/>
      <c r="B446" s="55"/>
      <c r="C446" s="273"/>
      <c r="D446" s="39"/>
      <c r="E446" s="39"/>
      <c r="F446" s="40"/>
      <c r="G446" s="41"/>
      <c r="H446" s="42"/>
      <c r="I446" s="42"/>
      <c r="J446" s="56"/>
      <c r="K446" s="41"/>
      <c r="L446" s="57"/>
      <c r="M446" s="45"/>
    </row>
    <row r="447" spans="1:13" ht="20.100000000000001" customHeight="1">
      <c r="A447" s="38"/>
      <c r="B447" s="55"/>
      <c r="C447" s="273"/>
      <c r="D447" s="39"/>
      <c r="E447" s="39"/>
      <c r="F447" s="40"/>
      <c r="G447" s="41"/>
      <c r="H447" s="42"/>
      <c r="I447" s="42"/>
      <c r="J447" s="56"/>
      <c r="K447" s="41"/>
      <c r="L447" s="57"/>
      <c r="M447" s="45"/>
    </row>
    <row r="448" spans="1:13" ht="20.100000000000001" customHeight="1">
      <c r="A448" s="38"/>
      <c r="B448" s="55"/>
      <c r="C448" s="273"/>
      <c r="D448" s="39"/>
      <c r="E448" s="39"/>
      <c r="F448" s="40"/>
      <c r="G448" s="41"/>
      <c r="H448" s="42"/>
      <c r="I448" s="42"/>
      <c r="J448" s="56"/>
      <c r="K448" s="41"/>
      <c r="L448" s="57"/>
      <c r="M448" s="45"/>
    </row>
    <row r="449" spans="1:13" ht="20.100000000000001" customHeight="1">
      <c r="A449" s="38"/>
      <c r="B449" s="55"/>
      <c r="C449" s="273"/>
      <c r="D449" s="39"/>
      <c r="E449" s="39"/>
      <c r="F449" s="40"/>
      <c r="G449" s="41"/>
      <c r="H449" s="42"/>
      <c r="I449" s="42"/>
      <c r="J449" s="56"/>
      <c r="K449" s="41"/>
      <c r="L449" s="57"/>
      <c r="M449" s="45"/>
    </row>
    <row r="450" spans="1:13" ht="20.100000000000001" customHeight="1">
      <c r="A450" s="38"/>
      <c r="B450" s="55"/>
      <c r="C450" s="273"/>
      <c r="D450" s="39"/>
      <c r="E450" s="39"/>
      <c r="F450" s="40"/>
      <c r="G450" s="41"/>
      <c r="H450" s="42"/>
      <c r="I450" s="42"/>
      <c r="J450" s="56"/>
      <c r="K450" s="41"/>
      <c r="L450" s="57"/>
      <c r="M450" s="45"/>
    </row>
    <row r="451" spans="1:13" ht="20.100000000000001" customHeight="1">
      <c r="A451" s="38"/>
      <c r="B451" s="55"/>
      <c r="C451" s="273"/>
      <c r="D451" s="39"/>
      <c r="E451" s="39"/>
      <c r="F451" s="40"/>
      <c r="G451" s="41"/>
      <c r="H451" s="42"/>
      <c r="I451" s="42"/>
      <c r="J451" s="56"/>
      <c r="K451" s="41"/>
      <c r="L451" s="57"/>
      <c r="M451" s="45"/>
    </row>
  </sheetData>
  <mergeCells count="21">
    <mergeCell ref="I100:J100"/>
    <mergeCell ref="D2:K2"/>
    <mergeCell ref="F3:J3"/>
    <mergeCell ref="A4:A5"/>
    <mergeCell ref="B4:B5"/>
    <mergeCell ref="I4:J4"/>
    <mergeCell ref="D4:E4"/>
    <mergeCell ref="K4:K5"/>
    <mergeCell ref="A68:B68"/>
    <mergeCell ref="A71:B71"/>
    <mergeCell ref="A76:B76"/>
    <mergeCell ref="M4:M5"/>
    <mergeCell ref="A6:B6"/>
    <mergeCell ref="F4:G4"/>
    <mergeCell ref="L4:L5"/>
    <mergeCell ref="I92:J92"/>
    <mergeCell ref="L2:L3"/>
    <mergeCell ref="A37:B37"/>
    <mergeCell ref="A38:B38"/>
    <mergeCell ref="A40:B40"/>
    <mergeCell ref="A67:B67"/>
  </mergeCells>
  <pageMargins left="0.7" right="0.7" top="0.75" bottom="0.75" header="0.3" footer="0.3"/>
  <pageSetup paperSize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33"/>
  <sheetViews>
    <sheetView rightToLeft="1" topLeftCell="A7" workbookViewId="0">
      <selection activeCell="E82" sqref="E82"/>
    </sheetView>
  </sheetViews>
  <sheetFormatPr defaultRowHeight="14.25"/>
  <cols>
    <col min="1" max="1" width="4.5" customWidth="1"/>
    <col min="2" max="2" width="19.625" customWidth="1"/>
    <col min="3" max="9" width="6.625" customWidth="1"/>
  </cols>
  <sheetData>
    <row r="1" spans="1:10" ht="15.75" thickBot="1">
      <c r="J1" s="11"/>
    </row>
    <row r="2" spans="1:10" ht="21.75" thickTop="1" thickBot="1">
      <c r="C2" s="294" t="s">
        <v>58</v>
      </c>
      <c r="D2" s="295"/>
      <c r="E2" s="295"/>
      <c r="F2" s="295"/>
      <c r="G2" s="295"/>
      <c r="H2" s="296"/>
      <c r="J2" s="11"/>
    </row>
    <row r="3" spans="1:10" ht="16.5" thickTop="1" thickBot="1">
      <c r="J3" s="11"/>
    </row>
    <row r="4" spans="1:10" ht="20.25" customHeight="1" thickTop="1" thickBot="1">
      <c r="A4" s="288" t="s">
        <v>0</v>
      </c>
      <c r="B4" s="288" t="s">
        <v>1</v>
      </c>
      <c r="C4" s="288" t="s">
        <v>2</v>
      </c>
      <c r="D4" s="297" t="s">
        <v>3</v>
      </c>
      <c r="E4" s="298"/>
      <c r="F4" s="299"/>
      <c r="G4" s="288" t="s">
        <v>4</v>
      </c>
      <c r="H4" s="288" t="s">
        <v>5</v>
      </c>
      <c r="I4" s="288" t="s">
        <v>6</v>
      </c>
      <c r="J4" s="286" t="s">
        <v>10</v>
      </c>
    </row>
    <row r="5" spans="1:10" ht="22.5" customHeight="1" thickTop="1" thickBot="1">
      <c r="A5" s="289"/>
      <c r="B5" s="289"/>
      <c r="C5" s="289"/>
      <c r="D5" s="1" t="s">
        <v>7</v>
      </c>
      <c r="E5" s="1" t="s">
        <v>8</v>
      </c>
      <c r="F5" s="1" t="s">
        <v>9</v>
      </c>
      <c r="G5" s="289"/>
      <c r="H5" s="289"/>
      <c r="I5" s="289"/>
      <c r="J5" s="287"/>
    </row>
    <row r="6" spans="1:10" ht="24.95" customHeight="1" thickTop="1">
      <c r="A6" s="55"/>
      <c r="B6" s="55" t="s">
        <v>78</v>
      </c>
      <c r="C6" s="39"/>
      <c r="D6" s="70"/>
      <c r="E6" s="67"/>
      <c r="F6" s="71"/>
      <c r="G6" s="70"/>
      <c r="H6" s="67"/>
      <c r="I6" s="68"/>
      <c r="J6" s="72"/>
    </row>
    <row r="7" spans="1:10" s="46" customFormat="1" ht="24.95" customHeight="1">
      <c r="A7" s="55"/>
      <c r="B7" s="215" t="s">
        <v>11</v>
      </c>
      <c r="C7" s="39"/>
      <c r="D7" s="70"/>
      <c r="E7" s="67"/>
      <c r="F7" s="71"/>
      <c r="G7" s="70"/>
      <c r="H7" s="67"/>
      <c r="I7" s="68"/>
      <c r="J7" s="72"/>
    </row>
    <row r="8" spans="1:10" s="46" customFormat="1" ht="24.95" customHeight="1">
      <c r="A8" s="100">
        <v>1</v>
      </c>
      <c r="B8" s="101"/>
      <c r="C8" s="102"/>
      <c r="D8" s="103"/>
      <c r="E8" s="104"/>
      <c r="F8" s="105"/>
      <c r="G8" s="103"/>
      <c r="H8" s="104"/>
      <c r="I8" s="106"/>
      <c r="J8" s="107"/>
    </row>
    <row r="9" spans="1:10" s="46" customFormat="1" ht="24.95" customHeight="1" thickBot="1">
      <c r="A9" s="100"/>
      <c r="B9" s="127" t="s">
        <v>12</v>
      </c>
      <c r="C9" s="108">
        <v>1</v>
      </c>
      <c r="D9" s="109">
        <v>5.15</v>
      </c>
      <c r="E9" s="110">
        <v>3.7</v>
      </c>
      <c r="F9" s="111"/>
      <c r="G9" s="112">
        <f>E9*D9*C9</f>
        <v>19.055000000000003</v>
      </c>
      <c r="H9" s="110"/>
      <c r="I9" s="113"/>
      <c r="J9" s="114"/>
    </row>
    <row r="10" spans="1:10" s="46" customFormat="1" ht="24.95" customHeight="1" thickTop="1" thickBot="1">
      <c r="A10" s="100"/>
      <c r="B10" s="115"/>
      <c r="C10" s="108"/>
      <c r="D10" s="109"/>
      <c r="E10" s="110"/>
      <c r="F10" s="111"/>
      <c r="G10" s="121">
        <f>SUM(G9:G9)</f>
        <v>19.055000000000003</v>
      </c>
      <c r="H10" s="122"/>
      <c r="I10" s="126">
        <f>G10-H10</f>
        <v>19.055000000000003</v>
      </c>
      <c r="J10" s="114"/>
    </row>
    <row r="11" spans="1:10" s="46" customFormat="1" ht="24.95" customHeight="1" thickTop="1" thickBot="1">
      <c r="A11" s="100"/>
      <c r="B11" s="128" t="s">
        <v>15</v>
      </c>
      <c r="C11" s="108">
        <v>1</v>
      </c>
      <c r="D11" s="109">
        <v>5.15</v>
      </c>
      <c r="E11" s="110">
        <v>3.7</v>
      </c>
      <c r="F11" s="111"/>
      <c r="G11" s="112">
        <f>E11*D11*C11</f>
        <v>19.055000000000003</v>
      </c>
      <c r="H11" s="110"/>
      <c r="I11" s="113"/>
      <c r="J11" s="114"/>
    </row>
    <row r="12" spans="1:10" s="46" customFormat="1" ht="24.95" customHeight="1" thickTop="1" thickBot="1">
      <c r="A12" s="100"/>
      <c r="B12" s="115"/>
      <c r="C12" s="108"/>
      <c r="D12" s="109"/>
      <c r="E12" s="110"/>
      <c r="F12" s="111"/>
      <c r="G12" s="121">
        <f>SUM(G11:G11)</f>
        <v>19.055000000000003</v>
      </c>
      <c r="H12" s="122"/>
      <c r="I12" s="129">
        <f>G12-H12</f>
        <v>19.055000000000003</v>
      </c>
      <c r="J12" s="114"/>
    </row>
    <row r="13" spans="1:10" s="46" customFormat="1" ht="24.95" customHeight="1" thickTop="1">
      <c r="A13" s="100"/>
      <c r="B13" s="131" t="s">
        <v>16</v>
      </c>
      <c r="C13" s="108">
        <v>1</v>
      </c>
      <c r="D13" s="109">
        <f>(D9+E9)*2</f>
        <v>17.700000000000003</v>
      </c>
      <c r="E13" s="110"/>
      <c r="F13" s="111">
        <v>3</v>
      </c>
      <c r="G13" s="112">
        <f>F13*D13*C13</f>
        <v>53.100000000000009</v>
      </c>
      <c r="H13" s="116"/>
      <c r="I13" s="117"/>
      <c r="J13" s="114"/>
    </row>
    <row r="14" spans="1:10" s="46" customFormat="1" ht="24.95" customHeight="1">
      <c r="A14" s="100"/>
      <c r="B14" s="115" t="s">
        <v>17</v>
      </c>
      <c r="C14" s="108">
        <v>1</v>
      </c>
      <c r="D14" s="109"/>
      <c r="E14" s="110">
        <v>2.6</v>
      </c>
      <c r="F14" s="111">
        <v>1.54</v>
      </c>
      <c r="G14" s="112"/>
      <c r="H14" s="116">
        <f t="shared" ref="H14:H15" si="0">F14*E14*C14</f>
        <v>4.0040000000000004</v>
      </c>
      <c r="I14" s="117"/>
      <c r="J14" s="114"/>
    </row>
    <row r="15" spans="1:10" s="46" customFormat="1" ht="24.95" customHeight="1" thickBot="1">
      <c r="A15" s="100"/>
      <c r="B15" s="115" t="s">
        <v>17</v>
      </c>
      <c r="C15" s="108">
        <v>1</v>
      </c>
      <c r="D15" s="109"/>
      <c r="E15" s="110">
        <v>0.97</v>
      </c>
      <c r="F15" s="111">
        <v>2.4</v>
      </c>
      <c r="G15" s="118"/>
      <c r="H15" s="120">
        <f t="shared" si="0"/>
        <v>2.3279999999999998</v>
      </c>
      <c r="I15" s="119"/>
      <c r="J15" s="114"/>
    </row>
    <row r="16" spans="1:10" s="46" customFormat="1" ht="24.95" customHeight="1" thickTop="1" thickBot="1">
      <c r="A16" s="100"/>
      <c r="B16" s="115"/>
      <c r="C16" s="108"/>
      <c r="D16" s="109"/>
      <c r="E16" s="110"/>
      <c r="F16" s="111"/>
      <c r="G16" s="121">
        <f>SUM(G13:G15)</f>
        <v>53.100000000000009</v>
      </c>
      <c r="H16" s="122">
        <f>SUM(H14:H15)</f>
        <v>6.3320000000000007</v>
      </c>
      <c r="I16" s="130">
        <f>G16-H16</f>
        <v>46.768000000000008</v>
      </c>
      <c r="J16" s="114"/>
    </row>
    <row r="17" spans="1:10" s="46" customFormat="1" ht="24.95" customHeight="1" thickTop="1" thickBot="1">
      <c r="A17" s="148"/>
      <c r="B17" s="135" t="s">
        <v>24</v>
      </c>
      <c r="C17" s="136"/>
      <c r="D17" s="137"/>
      <c r="E17" s="138"/>
      <c r="F17" s="139"/>
      <c r="G17" s="250"/>
      <c r="H17" s="141"/>
      <c r="I17" s="142">
        <v>16.75</v>
      </c>
      <c r="J17" s="149"/>
    </row>
    <row r="18" spans="1:10" s="46" customFormat="1" ht="24.95" customHeight="1" thickTop="1">
      <c r="A18" s="100">
        <v>2</v>
      </c>
      <c r="B18" s="101"/>
      <c r="C18" s="102"/>
      <c r="D18" s="103"/>
      <c r="E18" s="104"/>
      <c r="F18" s="105"/>
      <c r="G18" s="103"/>
      <c r="H18" s="104"/>
      <c r="I18" s="106"/>
      <c r="J18" s="107"/>
    </row>
    <row r="19" spans="1:10" s="46" customFormat="1" ht="24.95" customHeight="1" thickBot="1">
      <c r="A19" s="100"/>
      <c r="B19" s="127" t="s">
        <v>12</v>
      </c>
      <c r="C19" s="108">
        <v>1</v>
      </c>
      <c r="D19" s="109">
        <v>5.15</v>
      </c>
      <c r="E19" s="110">
        <v>3.7</v>
      </c>
      <c r="F19" s="111"/>
      <c r="G19" s="112">
        <f>E19*D19*C19</f>
        <v>19.055000000000003</v>
      </c>
      <c r="H19" s="110"/>
      <c r="I19" s="113"/>
      <c r="J19" s="114"/>
    </row>
    <row r="20" spans="1:10" s="46" customFormat="1" ht="24.95" customHeight="1" thickTop="1" thickBot="1">
      <c r="A20" s="100"/>
      <c r="B20" s="115"/>
      <c r="C20" s="108"/>
      <c r="D20" s="109"/>
      <c r="E20" s="110"/>
      <c r="F20" s="111"/>
      <c r="G20" s="121">
        <f>SUM(G19:G19)</f>
        <v>19.055000000000003</v>
      </c>
      <c r="H20" s="122"/>
      <c r="I20" s="126">
        <f>G20-H20</f>
        <v>19.055000000000003</v>
      </c>
      <c r="J20" s="114"/>
    </row>
    <row r="21" spans="1:10" s="46" customFormat="1" ht="24.95" customHeight="1" thickTop="1" thickBot="1">
      <c r="A21" s="100"/>
      <c r="B21" s="128" t="s">
        <v>15</v>
      </c>
      <c r="C21" s="108">
        <v>1</v>
      </c>
      <c r="D21" s="109">
        <v>5.15</v>
      </c>
      <c r="E21" s="110">
        <v>3.7</v>
      </c>
      <c r="F21" s="111"/>
      <c r="G21" s="112">
        <f>E21*D21*C21</f>
        <v>19.055000000000003</v>
      </c>
      <c r="H21" s="110"/>
      <c r="I21" s="113"/>
      <c r="J21" s="114"/>
    </row>
    <row r="22" spans="1:10" s="46" customFormat="1" ht="24.95" customHeight="1" thickTop="1" thickBot="1">
      <c r="A22" s="100"/>
      <c r="B22" s="115"/>
      <c r="C22" s="108"/>
      <c r="D22" s="109"/>
      <c r="E22" s="110"/>
      <c r="F22" s="111"/>
      <c r="G22" s="121">
        <f>SUM(G21:G21)</f>
        <v>19.055000000000003</v>
      </c>
      <c r="H22" s="122"/>
      <c r="I22" s="129">
        <f>G22-H22</f>
        <v>19.055000000000003</v>
      </c>
      <c r="J22" s="114"/>
    </row>
    <row r="23" spans="1:10" s="46" customFormat="1" ht="24.95" customHeight="1" thickTop="1">
      <c r="A23" s="100"/>
      <c r="B23" s="131" t="s">
        <v>16</v>
      </c>
      <c r="C23" s="108">
        <v>1</v>
      </c>
      <c r="D23" s="109">
        <f>(D19+E19)*2</f>
        <v>17.700000000000003</v>
      </c>
      <c r="E23" s="110"/>
      <c r="F23" s="111">
        <v>3</v>
      </c>
      <c r="G23" s="112">
        <f>F23*D23*C23</f>
        <v>53.100000000000009</v>
      </c>
      <c r="H23" s="116"/>
      <c r="I23" s="117"/>
      <c r="J23" s="114"/>
    </row>
    <row r="24" spans="1:10" s="46" customFormat="1" ht="24.95" customHeight="1">
      <c r="A24" s="100"/>
      <c r="B24" s="115" t="s">
        <v>17</v>
      </c>
      <c r="C24" s="108">
        <v>1</v>
      </c>
      <c r="D24" s="109"/>
      <c r="E24" s="110">
        <v>2.6</v>
      </c>
      <c r="F24" s="111">
        <v>1.54</v>
      </c>
      <c r="G24" s="112"/>
      <c r="H24" s="116">
        <f t="shared" ref="H24:H25" si="1">F24*E24*C24</f>
        <v>4.0040000000000004</v>
      </c>
      <c r="I24" s="117"/>
      <c r="J24" s="114"/>
    </row>
    <row r="25" spans="1:10" s="46" customFormat="1" ht="24.95" customHeight="1" thickBot="1">
      <c r="A25" s="100"/>
      <c r="B25" s="115" t="s">
        <v>17</v>
      </c>
      <c r="C25" s="108">
        <v>1</v>
      </c>
      <c r="D25" s="109"/>
      <c r="E25" s="110">
        <v>0.97</v>
      </c>
      <c r="F25" s="111">
        <v>2.4</v>
      </c>
      <c r="G25" s="118"/>
      <c r="H25" s="120">
        <f t="shared" si="1"/>
        <v>2.3279999999999998</v>
      </c>
      <c r="I25" s="119"/>
      <c r="J25" s="114"/>
    </row>
    <row r="26" spans="1:10" s="46" customFormat="1" ht="24.95" customHeight="1" thickTop="1" thickBot="1">
      <c r="A26" s="100"/>
      <c r="B26" s="115"/>
      <c r="C26" s="108"/>
      <c r="D26" s="109"/>
      <c r="E26" s="110"/>
      <c r="F26" s="111"/>
      <c r="G26" s="121">
        <f>SUM(G23:G25)</f>
        <v>53.100000000000009</v>
      </c>
      <c r="H26" s="122">
        <f>SUM(H24:H25)</f>
        <v>6.3320000000000007</v>
      </c>
      <c r="I26" s="130">
        <f>G26-H26</f>
        <v>46.768000000000008</v>
      </c>
      <c r="J26" s="114"/>
    </row>
    <row r="27" spans="1:10" s="46" customFormat="1" ht="24.95" customHeight="1" thickTop="1" thickBot="1">
      <c r="A27" s="148"/>
      <c r="B27" s="135" t="s">
        <v>24</v>
      </c>
      <c r="C27" s="136"/>
      <c r="D27" s="137"/>
      <c r="E27" s="138"/>
      <c r="F27" s="139"/>
      <c r="G27" s="250"/>
      <c r="H27" s="141"/>
      <c r="I27" s="142">
        <v>16.75</v>
      </c>
      <c r="J27" s="149"/>
    </row>
    <row r="28" spans="1:10" s="46" customFormat="1" ht="24.95" customHeight="1" thickTop="1">
      <c r="A28" s="100">
        <v>3</v>
      </c>
      <c r="B28" s="101"/>
      <c r="C28" s="102"/>
      <c r="D28" s="103"/>
      <c r="E28" s="104"/>
      <c r="F28" s="105"/>
      <c r="G28" s="103"/>
      <c r="H28" s="104"/>
      <c r="I28" s="106"/>
      <c r="J28" s="107"/>
    </row>
    <row r="29" spans="1:10" s="46" customFormat="1" ht="24.95" customHeight="1" thickBot="1">
      <c r="A29" s="100"/>
      <c r="B29" s="127" t="s">
        <v>79</v>
      </c>
      <c r="C29" s="108">
        <v>1</v>
      </c>
      <c r="D29" s="109">
        <v>5.15</v>
      </c>
      <c r="E29" s="110">
        <v>3.7</v>
      </c>
      <c r="F29" s="111"/>
      <c r="G29" s="112">
        <f>E29*D29*C29</f>
        <v>19.055000000000003</v>
      </c>
      <c r="H29" s="110"/>
      <c r="I29" s="113"/>
      <c r="J29" s="114"/>
    </row>
    <row r="30" spans="1:10" s="46" customFormat="1" ht="24.95" customHeight="1" thickTop="1" thickBot="1">
      <c r="A30" s="100"/>
      <c r="B30" s="115"/>
      <c r="C30" s="39"/>
      <c r="D30" s="40"/>
      <c r="E30" s="41"/>
      <c r="F30" s="42"/>
      <c r="G30" s="255">
        <f>SUM(G29:G29)</f>
        <v>19.055000000000003</v>
      </c>
      <c r="H30" s="256"/>
      <c r="I30" s="126">
        <f>G30-H30</f>
        <v>19.055000000000003</v>
      </c>
      <c r="J30" s="45"/>
    </row>
    <row r="31" spans="1:10" s="46" customFormat="1" ht="24.95" customHeight="1" thickTop="1" thickBot="1">
      <c r="A31" s="38"/>
      <c r="B31" s="128" t="s">
        <v>15</v>
      </c>
      <c r="C31" s="39">
        <v>1</v>
      </c>
      <c r="D31" s="40">
        <v>2.85</v>
      </c>
      <c r="E31" s="41">
        <v>1.78</v>
      </c>
      <c r="F31" s="42"/>
      <c r="G31" s="56">
        <f>E31*D31*C31</f>
        <v>5.0730000000000004</v>
      </c>
      <c r="H31" s="41"/>
      <c r="I31" s="57"/>
      <c r="J31" s="45"/>
    </row>
    <row r="32" spans="1:10" s="46" customFormat="1" ht="24.95" customHeight="1" thickTop="1" thickBot="1">
      <c r="A32" s="38"/>
      <c r="B32" s="251"/>
      <c r="C32" s="39"/>
      <c r="D32" s="40"/>
      <c r="E32" s="41"/>
      <c r="F32" s="42"/>
      <c r="G32" s="255">
        <f>SUM(G31:G31)</f>
        <v>5.0730000000000004</v>
      </c>
      <c r="H32" s="256"/>
      <c r="I32" s="129">
        <f>G32-H32</f>
        <v>5.0730000000000004</v>
      </c>
      <c r="J32" s="45"/>
    </row>
    <row r="33" spans="1:10" s="46" customFormat="1" ht="24.95" customHeight="1" thickTop="1">
      <c r="A33" s="38"/>
      <c r="B33" s="131" t="s">
        <v>80</v>
      </c>
      <c r="C33" s="39">
        <v>1</v>
      </c>
      <c r="D33" s="40">
        <v>4.63</v>
      </c>
      <c r="E33" s="41"/>
      <c r="F33" s="42">
        <v>0.96</v>
      </c>
      <c r="G33" s="56">
        <f>F33*D33*C33</f>
        <v>4.4447999999999999</v>
      </c>
      <c r="H33" s="76"/>
      <c r="I33" s="252"/>
      <c r="J33" s="45"/>
    </row>
    <row r="34" spans="1:10" s="46" customFormat="1" ht="24.95" customHeight="1">
      <c r="A34" s="38"/>
      <c r="B34" s="251" t="s">
        <v>4</v>
      </c>
      <c r="C34" s="39">
        <v>1</v>
      </c>
      <c r="D34" s="40">
        <v>4.63</v>
      </c>
      <c r="E34" s="41"/>
      <c r="F34" s="42">
        <v>1.54</v>
      </c>
      <c r="G34" s="56">
        <f>F34*D34*C34</f>
        <v>7.1302000000000003</v>
      </c>
      <c r="H34" s="76"/>
      <c r="I34" s="252"/>
      <c r="J34" s="45"/>
    </row>
    <row r="35" spans="1:10" s="46" customFormat="1" ht="24.95" customHeight="1">
      <c r="A35" s="38"/>
      <c r="B35" s="251" t="s">
        <v>17</v>
      </c>
      <c r="C35" s="39">
        <v>2</v>
      </c>
      <c r="D35" s="40"/>
      <c r="E35" s="41">
        <v>0.6</v>
      </c>
      <c r="F35" s="42">
        <v>0.9</v>
      </c>
      <c r="G35" s="56"/>
      <c r="H35" s="76">
        <f t="shared" ref="H35:H36" si="2">F35*E35*C35</f>
        <v>1.08</v>
      </c>
      <c r="I35" s="252"/>
      <c r="J35" s="45"/>
    </row>
    <row r="36" spans="1:10" s="46" customFormat="1" ht="24.95" customHeight="1">
      <c r="A36" s="38"/>
      <c r="B36" s="251" t="s">
        <v>17</v>
      </c>
      <c r="C36" s="39">
        <v>1</v>
      </c>
      <c r="D36" s="40"/>
      <c r="E36" s="41">
        <v>0.9</v>
      </c>
      <c r="F36" s="42">
        <v>0.48</v>
      </c>
      <c r="G36" s="56"/>
      <c r="H36" s="76">
        <f t="shared" si="2"/>
        <v>0.432</v>
      </c>
      <c r="I36" s="252"/>
      <c r="J36" s="45"/>
    </row>
    <row r="37" spans="1:10" s="46" customFormat="1" ht="24.95" customHeight="1" thickBot="1">
      <c r="A37" s="214"/>
      <c r="B37" s="55" t="s">
        <v>4</v>
      </c>
      <c r="C37" s="39">
        <v>2</v>
      </c>
      <c r="D37" s="70">
        <v>1.3</v>
      </c>
      <c r="E37" s="67"/>
      <c r="F37" s="71">
        <v>0.4</v>
      </c>
      <c r="G37" s="218">
        <f>F37*D37*C37</f>
        <v>1.04</v>
      </c>
      <c r="H37" s="219"/>
      <c r="I37" s="221"/>
      <c r="J37" s="72"/>
    </row>
    <row r="38" spans="1:10" s="46" customFormat="1" ht="24.95" customHeight="1" thickTop="1" thickBot="1">
      <c r="A38" s="214"/>
      <c r="B38" s="55"/>
      <c r="C38" s="39"/>
      <c r="D38" s="70"/>
      <c r="E38" s="67"/>
      <c r="F38" s="71"/>
      <c r="G38" s="73">
        <f>SUM(G33:G37)</f>
        <v>12.614999999999998</v>
      </c>
      <c r="H38" s="80">
        <f>SUM(H35:H37)</f>
        <v>1.512</v>
      </c>
      <c r="I38" s="130">
        <f>G38-H38</f>
        <v>11.102999999999998</v>
      </c>
      <c r="J38" s="72"/>
    </row>
    <row r="39" spans="1:10" s="46" customFormat="1" ht="24.95" customHeight="1" thickTop="1">
      <c r="A39" s="214"/>
      <c r="B39" s="194" t="s">
        <v>81</v>
      </c>
      <c r="C39" s="39">
        <v>1</v>
      </c>
      <c r="D39" s="40">
        <v>9.4</v>
      </c>
      <c r="E39" s="41"/>
      <c r="F39" s="42">
        <v>1.65</v>
      </c>
      <c r="G39" s="66">
        <f>F39*D39*C39</f>
        <v>15.51</v>
      </c>
      <c r="H39" s="253"/>
      <c r="I39" s="254"/>
      <c r="J39" s="72"/>
    </row>
    <row r="40" spans="1:10" s="46" customFormat="1" ht="24.95" customHeight="1">
      <c r="A40" s="214"/>
      <c r="B40" s="251" t="s">
        <v>17</v>
      </c>
      <c r="C40" s="39">
        <v>2</v>
      </c>
      <c r="D40" s="40"/>
      <c r="E40" s="41">
        <v>0.9</v>
      </c>
      <c r="F40" s="42">
        <v>1.65</v>
      </c>
      <c r="G40" s="56"/>
      <c r="H40" s="76">
        <f t="shared" ref="H40:H41" si="3">F40*E40*C40</f>
        <v>2.9699999999999998</v>
      </c>
      <c r="I40" s="252"/>
      <c r="J40" s="72"/>
    </row>
    <row r="41" spans="1:10" s="46" customFormat="1" ht="24.95" customHeight="1" thickBot="1">
      <c r="A41" s="214"/>
      <c r="B41" s="251" t="s">
        <v>17</v>
      </c>
      <c r="C41" s="39">
        <v>1</v>
      </c>
      <c r="D41" s="40"/>
      <c r="E41" s="41">
        <v>0.15</v>
      </c>
      <c r="F41" s="42">
        <v>1.65</v>
      </c>
      <c r="G41" s="43"/>
      <c r="H41" s="44">
        <f t="shared" si="3"/>
        <v>0.24749999999999997</v>
      </c>
      <c r="I41" s="229"/>
      <c r="J41" s="72"/>
    </row>
    <row r="42" spans="1:10" s="46" customFormat="1" ht="24.95" customHeight="1" thickTop="1" thickBot="1">
      <c r="A42" s="257"/>
      <c r="B42" s="88"/>
      <c r="C42" s="90"/>
      <c r="D42" s="218"/>
      <c r="E42" s="219"/>
      <c r="F42" s="220"/>
      <c r="G42" s="258">
        <f>SUM(G39:G41)</f>
        <v>15.51</v>
      </c>
      <c r="H42" s="241">
        <f>SUM(H40:H41)</f>
        <v>3.2174999999999998</v>
      </c>
      <c r="I42" s="226">
        <f>G42-H42</f>
        <v>12.2925</v>
      </c>
      <c r="J42" s="222"/>
    </row>
    <row r="43" spans="1:10" s="46" customFormat="1" ht="24.95" customHeight="1" thickTop="1">
      <c r="A43" s="259">
        <v>4</v>
      </c>
      <c r="B43" s="173"/>
      <c r="C43" s="174"/>
      <c r="D43" s="175"/>
      <c r="E43" s="176"/>
      <c r="F43" s="177"/>
      <c r="G43" s="175"/>
      <c r="H43" s="176"/>
      <c r="I43" s="179"/>
      <c r="J43" s="180"/>
    </row>
    <row r="44" spans="1:10" s="46" customFormat="1" ht="24.95" customHeight="1" thickBot="1">
      <c r="A44" s="38"/>
      <c r="B44" s="128" t="s">
        <v>15</v>
      </c>
      <c r="C44" s="39">
        <v>1</v>
      </c>
      <c r="D44" s="40">
        <v>3.92</v>
      </c>
      <c r="E44" s="41">
        <v>1.7</v>
      </c>
      <c r="F44" s="42"/>
      <c r="G44" s="56">
        <f>E44*D44*C44</f>
        <v>6.6639999999999997</v>
      </c>
      <c r="H44" s="41"/>
      <c r="I44" s="57"/>
      <c r="J44" s="45"/>
    </row>
    <row r="45" spans="1:10" s="46" customFormat="1" ht="24.95" customHeight="1" thickTop="1" thickBot="1">
      <c r="A45" s="38"/>
      <c r="B45" s="251"/>
      <c r="C45" s="39"/>
      <c r="D45" s="40"/>
      <c r="E45" s="41"/>
      <c r="F45" s="42"/>
      <c r="G45" s="255">
        <f>SUM(G44:G44)</f>
        <v>6.6639999999999997</v>
      </c>
      <c r="H45" s="256"/>
      <c r="I45" s="129">
        <f>G45-H45</f>
        <v>6.6639999999999997</v>
      </c>
      <c r="J45" s="45"/>
    </row>
    <row r="46" spans="1:10" s="46" customFormat="1" ht="24.95" customHeight="1" thickTop="1">
      <c r="A46" s="38"/>
      <c r="B46" s="131" t="s">
        <v>80</v>
      </c>
      <c r="C46" s="39">
        <v>1</v>
      </c>
      <c r="D46" s="40">
        <v>5.62</v>
      </c>
      <c r="E46" s="41"/>
      <c r="F46" s="42">
        <v>0.96</v>
      </c>
      <c r="G46" s="56">
        <f>F46*D46*C46</f>
        <v>5.3952</v>
      </c>
      <c r="H46" s="76"/>
      <c r="I46" s="252"/>
      <c r="J46" s="45"/>
    </row>
    <row r="47" spans="1:10" s="46" customFormat="1" ht="24.95" customHeight="1">
      <c r="A47" s="38"/>
      <c r="B47" s="251" t="s">
        <v>4</v>
      </c>
      <c r="C47" s="39">
        <v>1</v>
      </c>
      <c r="D47" s="40">
        <v>5.62</v>
      </c>
      <c r="E47" s="41"/>
      <c r="F47" s="42">
        <v>1.54</v>
      </c>
      <c r="G47" s="56">
        <f>F47*D47*C47</f>
        <v>8.6547999999999998</v>
      </c>
      <c r="H47" s="76"/>
      <c r="I47" s="252"/>
      <c r="J47" s="45"/>
    </row>
    <row r="48" spans="1:10" s="46" customFormat="1" ht="24.95" customHeight="1">
      <c r="A48" s="38"/>
      <c r="B48" s="251" t="s">
        <v>17</v>
      </c>
      <c r="C48" s="39">
        <v>2</v>
      </c>
      <c r="D48" s="40"/>
      <c r="E48" s="41">
        <v>0.6</v>
      </c>
      <c r="F48" s="42">
        <v>0.9</v>
      </c>
      <c r="G48" s="56"/>
      <c r="H48" s="76">
        <f t="shared" ref="H48:H49" si="4">F48*E48*C48</f>
        <v>1.08</v>
      </c>
      <c r="I48" s="252"/>
      <c r="J48" s="45"/>
    </row>
    <row r="49" spans="1:10" s="46" customFormat="1" ht="24.95" customHeight="1">
      <c r="A49" s="38"/>
      <c r="B49" s="251" t="s">
        <v>17</v>
      </c>
      <c r="C49" s="39">
        <v>1</v>
      </c>
      <c r="D49" s="40"/>
      <c r="E49" s="41">
        <v>0.9</v>
      </c>
      <c r="F49" s="42">
        <v>0.48</v>
      </c>
      <c r="G49" s="56"/>
      <c r="H49" s="76">
        <f t="shared" si="4"/>
        <v>0.432</v>
      </c>
      <c r="I49" s="252"/>
      <c r="J49" s="45"/>
    </row>
    <row r="50" spans="1:10" s="46" customFormat="1" ht="24.95" customHeight="1" thickBot="1">
      <c r="A50" s="214"/>
      <c r="B50" s="55" t="s">
        <v>4</v>
      </c>
      <c r="C50" s="39">
        <v>2</v>
      </c>
      <c r="D50" s="70">
        <v>1.3</v>
      </c>
      <c r="E50" s="67"/>
      <c r="F50" s="71">
        <v>0.4</v>
      </c>
      <c r="G50" s="218">
        <f>F50*D50*C50</f>
        <v>1.04</v>
      </c>
      <c r="H50" s="219"/>
      <c r="I50" s="221"/>
      <c r="J50" s="72"/>
    </row>
    <row r="51" spans="1:10" s="46" customFormat="1" ht="24.95" customHeight="1" thickTop="1" thickBot="1">
      <c r="A51" s="214"/>
      <c r="B51" s="55"/>
      <c r="C51" s="39"/>
      <c r="D51" s="70"/>
      <c r="E51" s="67"/>
      <c r="F51" s="71"/>
      <c r="G51" s="73">
        <f>SUM(G46:G50)</f>
        <v>15.09</v>
      </c>
      <c r="H51" s="80">
        <f>SUM(H48:H50)</f>
        <v>1.512</v>
      </c>
      <c r="I51" s="130">
        <f>G51-H51</f>
        <v>13.577999999999999</v>
      </c>
      <c r="J51" s="72"/>
    </row>
    <row r="52" spans="1:10" s="46" customFormat="1" ht="24.95" customHeight="1" thickTop="1">
      <c r="A52" s="214"/>
      <c r="B52" s="194" t="s">
        <v>81</v>
      </c>
      <c r="C52" s="39">
        <v>1</v>
      </c>
      <c r="D52" s="40">
        <v>11.24</v>
      </c>
      <c r="E52" s="41"/>
      <c r="F52" s="42">
        <v>1.65</v>
      </c>
      <c r="G52" s="66">
        <f>F52*D52*C52</f>
        <v>18.545999999999999</v>
      </c>
      <c r="H52" s="253"/>
      <c r="I52" s="254"/>
      <c r="J52" s="72"/>
    </row>
    <row r="53" spans="1:10" s="46" customFormat="1" ht="24.95" customHeight="1" thickBot="1">
      <c r="A53" s="214"/>
      <c r="B53" s="251" t="s">
        <v>17</v>
      </c>
      <c r="C53" s="39">
        <v>1</v>
      </c>
      <c r="D53" s="40"/>
      <c r="E53" s="41">
        <v>0.88</v>
      </c>
      <c r="F53" s="42">
        <v>1.54</v>
      </c>
      <c r="G53" s="56"/>
      <c r="H53" s="76">
        <f t="shared" ref="H53" si="5">F53*E53*C53</f>
        <v>1.3552</v>
      </c>
      <c r="I53" s="252"/>
      <c r="J53" s="72"/>
    </row>
    <row r="54" spans="1:10" s="46" customFormat="1" ht="24.95" customHeight="1" thickTop="1" thickBot="1">
      <c r="A54" s="214"/>
      <c r="B54" s="55"/>
      <c r="C54" s="39"/>
      <c r="D54" s="70"/>
      <c r="E54" s="67"/>
      <c r="F54" s="71"/>
      <c r="G54" s="73">
        <f>SUM(G52:G53)</f>
        <v>18.545999999999999</v>
      </c>
      <c r="H54" s="80">
        <f>SUM(H53:H53)</f>
        <v>1.3552</v>
      </c>
      <c r="I54" s="143">
        <f>G54-H54</f>
        <v>17.190799999999999</v>
      </c>
      <c r="J54" s="72"/>
    </row>
    <row r="55" spans="1:10" s="46" customFormat="1" ht="24.95" customHeight="1" thickTop="1">
      <c r="A55" s="259">
        <v>5</v>
      </c>
      <c r="B55" s="173"/>
      <c r="C55" s="174"/>
      <c r="D55" s="175"/>
      <c r="E55" s="176"/>
      <c r="F55" s="177"/>
      <c r="G55" s="175"/>
      <c r="H55" s="176"/>
      <c r="I55" s="179"/>
      <c r="J55" s="180"/>
    </row>
    <row r="56" spans="1:10" s="46" customFormat="1" ht="24.95" customHeight="1">
      <c r="A56" s="38"/>
      <c r="B56" s="128" t="s">
        <v>15</v>
      </c>
      <c r="C56" s="39">
        <v>1</v>
      </c>
      <c r="D56" s="40">
        <v>3.62</v>
      </c>
      <c r="E56" s="41">
        <v>2.12</v>
      </c>
      <c r="F56" s="42"/>
      <c r="G56" s="56">
        <f>E56*D56*C56</f>
        <v>7.6744000000000003</v>
      </c>
      <c r="H56" s="41"/>
      <c r="I56" s="57"/>
      <c r="J56" s="45"/>
    </row>
    <row r="57" spans="1:10" s="46" customFormat="1" ht="24.95" customHeight="1">
      <c r="A57" s="38"/>
      <c r="B57" s="55" t="s">
        <v>5</v>
      </c>
      <c r="C57" s="39">
        <v>1</v>
      </c>
      <c r="D57" s="40">
        <v>1.86</v>
      </c>
      <c r="E57" s="41">
        <v>1.1000000000000001</v>
      </c>
      <c r="F57" s="42"/>
      <c r="G57" s="56"/>
      <c r="H57" s="76">
        <f>E57*D57*C57</f>
        <v>2.0460000000000003</v>
      </c>
      <c r="I57" s="57"/>
      <c r="J57" s="45"/>
    </row>
    <row r="58" spans="1:10" s="46" customFormat="1" ht="24.95" customHeight="1" thickBot="1">
      <c r="A58" s="38"/>
      <c r="B58" s="55" t="s">
        <v>5</v>
      </c>
      <c r="C58" s="39">
        <v>1</v>
      </c>
      <c r="D58" s="40">
        <v>0.48</v>
      </c>
      <c r="E58" s="41">
        <v>0.2</v>
      </c>
      <c r="F58" s="42"/>
      <c r="G58" s="56"/>
      <c r="H58" s="76">
        <f>E58*D58*C58</f>
        <v>9.6000000000000002E-2</v>
      </c>
      <c r="I58" s="57"/>
      <c r="J58" s="45"/>
    </row>
    <row r="59" spans="1:10" s="46" customFormat="1" ht="24.95" customHeight="1" thickTop="1" thickBot="1">
      <c r="A59" s="38"/>
      <c r="B59" s="251"/>
      <c r="C59" s="39"/>
      <c r="D59" s="40"/>
      <c r="E59" s="41"/>
      <c r="F59" s="42"/>
      <c r="G59" s="255">
        <f>SUM(G56:G56)</f>
        <v>7.6744000000000003</v>
      </c>
      <c r="H59" s="256">
        <f>SUM(H57:H58)</f>
        <v>2.1420000000000003</v>
      </c>
      <c r="I59" s="129">
        <f>G59-H59</f>
        <v>5.5324</v>
      </c>
      <c r="J59" s="45"/>
    </row>
    <row r="60" spans="1:10" s="46" customFormat="1" ht="24.95" customHeight="1" thickTop="1">
      <c r="A60" s="38"/>
      <c r="B60" s="131" t="s">
        <v>80</v>
      </c>
      <c r="C60" s="39">
        <v>1</v>
      </c>
      <c r="D60" s="40">
        <v>11.5</v>
      </c>
      <c r="E60" s="41"/>
      <c r="F60" s="42">
        <v>1.5</v>
      </c>
      <c r="G60" s="56">
        <f>F60*D60*C60</f>
        <v>17.25</v>
      </c>
      <c r="H60" s="76"/>
      <c r="I60" s="252"/>
      <c r="J60" s="45"/>
    </row>
    <row r="61" spans="1:10" s="46" customFormat="1" ht="24.95" customHeight="1" thickBot="1">
      <c r="A61" s="38"/>
      <c r="B61" s="251" t="s">
        <v>5</v>
      </c>
      <c r="C61" s="39">
        <v>1</v>
      </c>
      <c r="D61" s="40">
        <v>5.75</v>
      </c>
      <c r="E61" s="41"/>
      <c r="F61" s="42">
        <v>0.55000000000000004</v>
      </c>
      <c r="G61" s="56"/>
      <c r="H61" s="76">
        <f>F61*D61*C61</f>
        <v>3.1625000000000001</v>
      </c>
      <c r="I61" s="252"/>
      <c r="J61" s="45"/>
    </row>
    <row r="62" spans="1:10" s="46" customFormat="1" ht="24.95" customHeight="1" thickTop="1" thickBot="1">
      <c r="A62" s="214"/>
      <c r="B62" s="55"/>
      <c r="C62" s="39"/>
      <c r="D62" s="70"/>
      <c r="E62" s="67"/>
      <c r="F62" s="71"/>
      <c r="G62" s="73">
        <f>SUM(G60:G61)</f>
        <v>17.25</v>
      </c>
      <c r="H62" s="80">
        <f>SUM(H61)</f>
        <v>3.1625000000000001</v>
      </c>
      <c r="I62" s="130">
        <f>G62-H62</f>
        <v>14.0875</v>
      </c>
      <c r="J62" s="72"/>
    </row>
    <row r="63" spans="1:10" s="46" customFormat="1" ht="24.95" customHeight="1" thickTop="1" thickBot="1">
      <c r="A63" s="214"/>
      <c r="B63" s="194" t="s">
        <v>81</v>
      </c>
      <c r="C63" s="39">
        <v>1</v>
      </c>
      <c r="D63" s="40">
        <v>7.2</v>
      </c>
      <c r="E63" s="41"/>
      <c r="F63" s="42">
        <v>1.68</v>
      </c>
      <c r="G63" s="66">
        <f>F63*D63*C63</f>
        <v>12.096</v>
      </c>
      <c r="H63" s="253"/>
      <c r="I63" s="254"/>
      <c r="J63" s="72"/>
    </row>
    <row r="64" spans="1:10" s="46" customFormat="1" ht="24.95" customHeight="1" thickTop="1" thickBot="1">
      <c r="A64" s="257"/>
      <c r="B64" s="88"/>
      <c r="C64" s="90"/>
      <c r="D64" s="218"/>
      <c r="E64" s="219"/>
      <c r="F64" s="220"/>
      <c r="G64" s="258">
        <f>SUM(G63:G63)</f>
        <v>12.096</v>
      </c>
      <c r="H64" s="241"/>
      <c r="I64" s="226">
        <f>G64-H64</f>
        <v>12.096</v>
      </c>
      <c r="J64" s="222"/>
    </row>
    <row r="65" spans="1:10" s="46" customFormat="1" ht="24.95" customHeight="1" thickTop="1">
      <c r="A65" s="259"/>
      <c r="B65" s="211" t="s">
        <v>18</v>
      </c>
      <c r="C65" s="174"/>
      <c r="D65" s="175"/>
      <c r="E65" s="176"/>
      <c r="F65" s="177"/>
      <c r="G65" s="175"/>
      <c r="H65" s="176"/>
      <c r="I65" s="179"/>
      <c r="J65" s="180"/>
    </row>
    <row r="66" spans="1:10" s="46" customFormat="1" ht="24.95" customHeight="1">
      <c r="A66" s="100">
        <v>1</v>
      </c>
      <c r="B66" s="101"/>
      <c r="C66" s="102"/>
      <c r="D66" s="103"/>
      <c r="E66" s="104"/>
      <c r="F66" s="105"/>
      <c r="G66" s="103"/>
      <c r="H66" s="104"/>
      <c r="I66" s="106"/>
      <c r="J66" s="107"/>
    </row>
    <row r="67" spans="1:10" s="46" customFormat="1" ht="24.95" customHeight="1">
      <c r="A67" s="100"/>
      <c r="B67" s="127" t="s">
        <v>12</v>
      </c>
      <c r="C67" s="108">
        <v>1</v>
      </c>
      <c r="D67" s="109">
        <v>7.67</v>
      </c>
      <c r="E67" s="110">
        <v>5.15</v>
      </c>
      <c r="F67" s="111"/>
      <c r="G67" s="112">
        <f>E67*D67*C67</f>
        <v>39.500500000000002</v>
      </c>
      <c r="H67" s="110"/>
      <c r="I67" s="113"/>
      <c r="J67" s="114"/>
    </row>
    <row r="68" spans="1:10" s="46" customFormat="1" ht="24.95" customHeight="1" thickBot="1">
      <c r="A68" s="100"/>
      <c r="B68" s="115" t="s">
        <v>14</v>
      </c>
      <c r="C68" s="108">
        <v>1</v>
      </c>
      <c r="D68" s="109">
        <v>5.15</v>
      </c>
      <c r="E68" s="110"/>
      <c r="F68" s="111">
        <v>1.1499999999999999</v>
      </c>
      <c r="G68" s="213">
        <f>F68*D68*C68</f>
        <v>5.9225000000000003</v>
      </c>
      <c r="H68" s="187"/>
      <c r="I68" s="152"/>
      <c r="J68" s="114"/>
    </row>
    <row r="69" spans="1:10" s="46" customFormat="1" ht="24.95" customHeight="1" thickTop="1" thickBot="1">
      <c r="A69" s="100"/>
      <c r="B69" s="115"/>
      <c r="C69" s="108"/>
      <c r="D69" s="109"/>
      <c r="E69" s="110"/>
      <c r="F69" s="111"/>
      <c r="G69" s="121">
        <f>SUM(G67:G68)</f>
        <v>45.423000000000002</v>
      </c>
      <c r="H69" s="122"/>
      <c r="I69" s="126">
        <f>G69-H69</f>
        <v>45.423000000000002</v>
      </c>
      <c r="J69" s="114"/>
    </row>
    <row r="70" spans="1:10" s="46" customFormat="1" ht="24.95" customHeight="1" thickTop="1">
      <c r="A70" s="100"/>
      <c r="B70" s="128" t="s">
        <v>15</v>
      </c>
      <c r="C70" s="108">
        <v>1</v>
      </c>
      <c r="D70" s="109">
        <v>7.67</v>
      </c>
      <c r="E70" s="110">
        <v>5.15</v>
      </c>
      <c r="F70" s="111"/>
      <c r="G70" s="112">
        <f>E70*D70*C70</f>
        <v>39.500500000000002</v>
      </c>
      <c r="H70" s="110"/>
      <c r="I70" s="113"/>
      <c r="J70" s="114"/>
    </row>
    <row r="71" spans="1:10" s="46" customFormat="1" ht="24.95" customHeight="1" thickBot="1">
      <c r="A71" s="100"/>
      <c r="B71" s="115" t="s">
        <v>82</v>
      </c>
      <c r="C71" s="108">
        <v>1</v>
      </c>
      <c r="D71" s="109">
        <v>1</v>
      </c>
      <c r="E71" s="110">
        <v>0.6</v>
      </c>
      <c r="F71" s="111"/>
      <c r="G71" s="213"/>
      <c r="H71" s="187">
        <f>E71*D71*C71</f>
        <v>0.6</v>
      </c>
      <c r="I71" s="152"/>
      <c r="J71" s="114"/>
    </row>
    <row r="72" spans="1:10" s="46" customFormat="1" ht="24.95" customHeight="1" thickTop="1" thickBot="1">
      <c r="A72" s="100"/>
      <c r="B72" s="115"/>
      <c r="C72" s="108"/>
      <c r="D72" s="109"/>
      <c r="E72" s="110"/>
      <c r="F72" s="111"/>
      <c r="G72" s="121">
        <f>SUM(G70:G70)</f>
        <v>39.500500000000002</v>
      </c>
      <c r="H72" s="122">
        <f>SUM(H71)</f>
        <v>0.6</v>
      </c>
      <c r="I72" s="129">
        <f>G72-H72</f>
        <v>38.900500000000001</v>
      </c>
      <c r="J72" s="114"/>
    </row>
    <row r="73" spans="1:10" s="46" customFormat="1" ht="24.95" customHeight="1" thickTop="1">
      <c r="A73" s="100"/>
      <c r="B73" s="131" t="s">
        <v>16</v>
      </c>
      <c r="C73" s="108">
        <v>1</v>
      </c>
      <c r="D73" s="109">
        <f>(D67+E67)*2</f>
        <v>25.64</v>
      </c>
      <c r="E73" s="110"/>
      <c r="F73" s="111">
        <v>3.05</v>
      </c>
      <c r="G73" s="112">
        <f>F73*D73*C73</f>
        <v>78.201999999999998</v>
      </c>
      <c r="H73" s="116"/>
      <c r="I73" s="117"/>
      <c r="J73" s="114"/>
    </row>
    <row r="74" spans="1:10" s="46" customFormat="1" ht="24.95" customHeight="1">
      <c r="A74" s="100"/>
      <c r="B74" s="115" t="s">
        <v>83</v>
      </c>
      <c r="C74" s="108">
        <v>2</v>
      </c>
      <c r="D74" s="109"/>
      <c r="E74" s="110">
        <v>0.25</v>
      </c>
      <c r="F74" s="111">
        <v>0.57999999999999996</v>
      </c>
      <c r="G74" s="112"/>
      <c r="H74" s="116">
        <f>F74*E74*C74</f>
        <v>0.28999999999999998</v>
      </c>
      <c r="I74" s="117"/>
      <c r="J74" s="114"/>
    </row>
    <row r="75" spans="1:10" s="46" customFormat="1" ht="24.95" customHeight="1">
      <c r="A75" s="100"/>
      <c r="B75" s="115" t="s">
        <v>17</v>
      </c>
      <c r="C75" s="108">
        <v>1</v>
      </c>
      <c r="D75" s="109"/>
      <c r="E75" s="110">
        <v>0.97</v>
      </c>
      <c r="F75" s="111">
        <v>2.6</v>
      </c>
      <c r="G75" s="112"/>
      <c r="H75" s="116">
        <f t="shared" ref="H75:H77" si="6">F75*E75*C75</f>
        <v>2.5219999999999998</v>
      </c>
      <c r="I75" s="117"/>
      <c r="J75" s="114"/>
    </row>
    <row r="76" spans="1:10" s="46" customFormat="1" ht="24.95" customHeight="1">
      <c r="A76" s="100"/>
      <c r="B76" s="115" t="s">
        <v>17</v>
      </c>
      <c r="C76" s="108">
        <v>2</v>
      </c>
      <c r="D76" s="109"/>
      <c r="E76" s="110">
        <v>2.6</v>
      </c>
      <c r="F76" s="111">
        <v>1.54</v>
      </c>
      <c r="G76" s="112"/>
      <c r="H76" s="116">
        <f t="shared" si="6"/>
        <v>8.0080000000000009</v>
      </c>
      <c r="I76" s="117"/>
      <c r="J76" s="114"/>
    </row>
    <row r="77" spans="1:10" s="46" customFormat="1" ht="24.95" customHeight="1" thickBot="1">
      <c r="A77" s="100"/>
      <c r="B77" s="115" t="s">
        <v>17</v>
      </c>
      <c r="C77" s="108">
        <v>1</v>
      </c>
      <c r="D77" s="109"/>
      <c r="E77" s="110">
        <v>2.65</v>
      </c>
      <c r="F77" s="111">
        <v>1.45</v>
      </c>
      <c r="G77" s="112"/>
      <c r="H77" s="116">
        <f t="shared" si="6"/>
        <v>3.8424999999999998</v>
      </c>
      <c r="I77" s="117"/>
      <c r="J77" s="114"/>
    </row>
    <row r="78" spans="1:10" s="46" customFormat="1" ht="24.95" customHeight="1" thickTop="1" thickBot="1">
      <c r="A78" s="100"/>
      <c r="B78" s="115"/>
      <c r="C78" s="108"/>
      <c r="D78" s="109"/>
      <c r="E78" s="110"/>
      <c r="F78" s="111"/>
      <c r="G78" s="121">
        <f>SUM(G73:G77)</f>
        <v>78.201999999999998</v>
      </c>
      <c r="H78" s="122">
        <f>SUM(H74:H77)</f>
        <v>14.6625</v>
      </c>
      <c r="I78" s="130">
        <f>G78-H78</f>
        <v>63.539499999999997</v>
      </c>
      <c r="J78" s="114"/>
    </row>
    <row r="79" spans="1:10" s="46" customFormat="1" ht="24.95" customHeight="1" thickTop="1" thickBot="1">
      <c r="A79" s="148"/>
      <c r="B79" s="135" t="s">
        <v>24</v>
      </c>
      <c r="C79" s="136"/>
      <c r="D79" s="137"/>
      <c r="E79" s="138"/>
      <c r="F79" s="139"/>
      <c r="G79" s="250"/>
      <c r="H79" s="141"/>
      <c r="I79" s="142">
        <v>24.6</v>
      </c>
      <c r="J79" s="149"/>
    </row>
    <row r="80" spans="1:10" s="46" customFormat="1" ht="24.95" customHeight="1" thickTop="1">
      <c r="A80" s="100">
        <v>2</v>
      </c>
      <c r="B80" s="101"/>
      <c r="C80" s="102"/>
      <c r="D80" s="103"/>
      <c r="E80" s="104"/>
      <c r="F80" s="105"/>
      <c r="G80" s="103"/>
      <c r="H80" s="104"/>
      <c r="I80" s="106"/>
      <c r="J80" s="107"/>
    </row>
    <row r="81" spans="1:10" s="46" customFormat="1" ht="24.95" customHeight="1">
      <c r="A81" s="100"/>
      <c r="B81" s="127" t="s">
        <v>12</v>
      </c>
      <c r="C81" s="108">
        <v>1</v>
      </c>
      <c r="D81" s="109">
        <v>7.67</v>
      </c>
      <c r="E81" s="110">
        <v>5.15</v>
      </c>
      <c r="F81" s="111"/>
      <c r="G81" s="112">
        <f>E81*D81*C81</f>
        <v>39.500500000000002</v>
      </c>
      <c r="H81" s="110"/>
      <c r="I81" s="113"/>
      <c r="J81" s="114"/>
    </row>
    <row r="82" spans="1:10" s="46" customFormat="1" ht="24.95" customHeight="1" thickBot="1">
      <c r="A82" s="100"/>
      <c r="B82" s="115" t="s">
        <v>14</v>
      </c>
      <c r="C82" s="108">
        <v>1</v>
      </c>
      <c r="D82" s="109">
        <v>5.15</v>
      </c>
      <c r="E82" s="110"/>
      <c r="F82" s="111">
        <v>1.1499999999999999</v>
      </c>
      <c r="G82" s="213">
        <f>F82*D82*C82</f>
        <v>5.9225000000000003</v>
      </c>
      <c r="H82" s="187"/>
      <c r="I82" s="152"/>
      <c r="J82" s="114"/>
    </row>
    <row r="83" spans="1:10" s="46" customFormat="1" ht="24.95" customHeight="1" thickTop="1" thickBot="1">
      <c r="A83" s="100"/>
      <c r="B83" s="115"/>
      <c r="C83" s="108"/>
      <c r="D83" s="109"/>
      <c r="E83" s="110"/>
      <c r="F83" s="111"/>
      <c r="G83" s="121">
        <f>SUM(G81:G82)</f>
        <v>45.423000000000002</v>
      </c>
      <c r="H83" s="122"/>
      <c r="I83" s="126">
        <f>G83-H83</f>
        <v>45.423000000000002</v>
      </c>
      <c r="J83" s="114"/>
    </row>
    <row r="84" spans="1:10" s="46" customFormat="1" ht="24.95" customHeight="1" thickTop="1">
      <c r="A84" s="100"/>
      <c r="B84" s="128" t="s">
        <v>15</v>
      </c>
      <c r="C84" s="108">
        <v>1</v>
      </c>
      <c r="D84" s="109">
        <v>7.67</v>
      </c>
      <c r="E84" s="110">
        <v>5.15</v>
      </c>
      <c r="F84" s="111"/>
      <c r="G84" s="112">
        <f>E84*D84*C84</f>
        <v>39.500500000000002</v>
      </c>
      <c r="H84" s="110"/>
      <c r="I84" s="113"/>
      <c r="J84" s="114"/>
    </row>
    <row r="85" spans="1:10" s="46" customFormat="1" ht="24.95" customHeight="1" thickBot="1">
      <c r="A85" s="100"/>
      <c r="B85" s="115" t="s">
        <v>82</v>
      </c>
      <c r="C85" s="108">
        <v>1</v>
      </c>
      <c r="D85" s="109">
        <v>1</v>
      </c>
      <c r="E85" s="110">
        <v>0.6</v>
      </c>
      <c r="F85" s="111"/>
      <c r="G85" s="213"/>
      <c r="H85" s="187">
        <f>E85*D85*C85</f>
        <v>0.6</v>
      </c>
      <c r="I85" s="152"/>
      <c r="J85" s="114"/>
    </row>
    <row r="86" spans="1:10" s="46" customFormat="1" ht="24.95" customHeight="1" thickTop="1" thickBot="1">
      <c r="A86" s="100"/>
      <c r="B86" s="115"/>
      <c r="C86" s="108"/>
      <c r="D86" s="109"/>
      <c r="E86" s="110"/>
      <c r="F86" s="111"/>
      <c r="G86" s="121">
        <f>SUM(G84:G84)</f>
        <v>39.500500000000002</v>
      </c>
      <c r="H86" s="122">
        <f>SUM(H85)</f>
        <v>0.6</v>
      </c>
      <c r="I86" s="129">
        <f>G86-H86</f>
        <v>38.900500000000001</v>
      </c>
      <c r="J86" s="114"/>
    </row>
    <row r="87" spans="1:10" s="46" customFormat="1" ht="24.95" customHeight="1" thickTop="1">
      <c r="A87" s="100"/>
      <c r="B87" s="131" t="s">
        <v>16</v>
      </c>
      <c r="C87" s="108">
        <v>1</v>
      </c>
      <c r="D87" s="109">
        <f>(D81+E81)*2</f>
        <v>25.64</v>
      </c>
      <c r="E87" s="110"/>
      <c r="F87" s="111">
        <v>3.05</v>
      </c>
      <c r="G87" s="112">
        <f>F87*D87*C87</f>
        <v>78.201999999999998</v>
      </c>
      <c r="H87" s="116"/>
      <c r="I87" s="117"/>
      <c r="J87" s="114"/>
    </row>
    <row r="88" spans="1:10" s="46" customFormat="1" ht="24.95" customHeight="1">
      <c r="A88" s="100"/>
      <c r="B88" s="115" t="s">
        <v>83</v>
      </c>
      <c r="C88" s="108">
        <v>2</v>
      </c>
      <c r="D88" s="109"/>
      <c r="E88" s="110">
        <v>0.25</v>
      </c>
      <c r="F88" s="111">
        <v>0.57999999999999996</v>
      </c>
      <c r="G88" s="112"/>
      <c r="H88" s="116">
        <f>F88*E88*C88</f>
        <v>0.28999999999999998</v>
      </c>
      <c r="I88" s="117"/>
      <c r="J88" s="114"/>
    </row>
    <row r="89" spans="1:10" s="46" customFormat="1" ht="24.95" customHeight="1">
      <c r="A89" s="100"/>
      <c r="B89" s="115" t="s">
        <v>17</v>
      </c>
      <c r="C89" s="108">
        <v>1</v>
      </c>
      <c r="D89" s="109"/>
      <c r="E89" s="110">
        <v>0.97</v>
      </c>
      <c r="F89" s="111">
        <v>2.6</v>
      </c>
      <c r="G89" s="112"/>
      <c r="H89" s="116">
        <f t="shared" ref="H89:H91" si="7">F89*E89*C89</f>
        <v>2.5219999999999998</v>
      </c>
      <c r="I89" s="117"/>
      <c r="J89" s="114"/>
    </row>
    <row r="90" spans="1:10" s="46" customFormat="1" ht="24.95" customHeight="1">
      <c r="A90" s="100"/>
      <c r="B90" s="115" t="s">
        <v>17</v>
      </c>
      <c r="C90" s="108">
        <v>2</v>
      </c>
      <c r="D90" s="109"/>
      <c r="E90" s="110">
        <v>2.6</v>
      </c>
      <c r="F90" s="111">
        <v>1.54</v>
      </c>
      <c r="G90" s="112"/>
      <c r="H90" s="116">
        <f t="shared" si="7"/>
        <v>8.0080000000000009</v>
      </c>
      <c r="I90" s="117"/>
      <c r="J90" s="114"/>
    </row>
    <row r="91" spans="1:10" s="46" customFormat="1" ht="24.95" customHeight="1" thickBot="1">
      <c r="A91" s="100"/>
      <c r="B91" s="115" t="s">
        <v>17</v>
      </c>
      <c r="C91" s="108">
        <v>1</v>
      </c>
      <c r="D91" s="109"/>
      <c r="E91" s="110">
        <v>2.65</v>
      </c>
      <c r="F91" s="111">
        <v>1.45</v>
      </c>
      <c r="G91" s="112"/>
      <c r="H91" s="116">
        <f t="shared" si="7"/>
        <v>3.8424999999999998</v>
      </c>
      <c r="I91" s="117"/>
      <c r="J91" s="114"/>
    </row>
    <row r="92" spans="1:10" s="46" customFormat="1" ht="24.95" customHeight="1" thickTop="1" thickBot="1">
      <c r="A92" s="100"/>
      <c r="B92" s="115"/>
      <c r="C92" s="108"/>
      <c r="D92" s="109"/>
      <c r="E92" s="110"/>
      <c r="F92" s="111"/>
      <c r="G92" s="121">
        <f>SUM(G87:G91)</f>
        <v>78.201999999999998</v>
      </c>
      <c r="H92" s="122">
        <f>SUM(H88:H91)</f>
        <v>14.6625</v>
      </c>
      <c r="I92" s="130">
        <f>G92-H92</f>
        <v>63.539499999999997</v>
      </c>
      <c r="J92" s="114"/>
    </row>
    <row r="93" spans="1:10" s="46" customFormat="1" ht="24.95" customHeight="1" thickTop="1" thickBot="1">
      <c r="A93" s="148"/>
      <c r="B93" s="135" t="s">
        <v>24</v>
      </c>
      <c r="C93" s="136"/>
      <c r="D93" s="137"/>
      <c r="E93" s="138"/>
      <c r="F93" s="139"/>
      <c r="G93" s="250"/>
      <c r="H93" s="141"/>
      <c r="I93" s="142">
        <v>24.6</v>
      </c>
      <c r="J93" s="149"/>
    </row>
    <row r="94" spans="1:10" s="46" customFormat="1" ht="20.100000000000001" customHeight="1" thickTop="1">
      <c r="A94" s="214"/>
      <c r="B94" s="55"/>
      <c r="C94" s="39"/>
      <c r="D94" s="70"/>
      <c r="E94" s="67"/>
      <c r="F94" s="71"/>
      <c r="G94" s="70"/>
      <c r="H94" s="67"/>
      <c r="I94" s="68"/>
      <c r="J94" s="72"/>
    </row>
    <row r="95" spans="1:10" s="46" customFormat="1" ht="24.95" customHeight="1">
      <c r="A95" s="214"/>
      <c r="B95" s="55"/>
      <c r="C95" s="39"/>
      <c r="D95" s="70"/>
      <c r="E95" s="67"/>
      <c r="F95" s="71"/>
      <c r="G95" s="70"/>
      <c r="H95" s="67"/>
      <c r="I95" s="68"/>
      <c r="J95" s="72"/>
    </row>
    <row r="96" spans="1:10" s="46" customFormat="1" ht="24.95" customHeight="1">
      <c r="A96" s="214"/>
      <c r="B96" s="55"/>
      <c r="C96" s="39"/>
      <c r="D96" s="70"/>
      <c r="E96" s="67"/>
      <c r="F96" s="71"/>
      <c r="G96" s="70"/>
      <c r="H96" s="67"/>
      <c r="I96" s="68"/>
      <c r="J96" s="72"/>
    </row>
    <row r="97" spans="1:10" s="46" customFormat="1" ht="24.95" customHeight="1">
      <c r="A97" s="214"/>
      <c r="B97" s="55"/>
      <c r="C97" s="39"/>
      <c r="D97" s="70"/>
      <c r="E97" s="67"/>
      <c r="F97" s="71"/>
      <c r="G97" s="70"/>
      <c r="H97" s="67"/>
      <c r="I97" s="68"/>
      <c r="J97" s="72"/>
    </row>
    <row r="98" spans="1:10" s="46" customFormat="1" ht="24.95" customHeight="1">
      <c r="A98" s="214"/>
      <c r="B98" s="55"/>
      <c r="C98" s="39"/>
      <c r="D98" s="70"/>
      <c r="E98" s="67"/>
      <c r="F98" s="71"/>
      <c r="G98" s="70"/>
      <c r="H98" s="67"/>
      <c r="I98" s="68"/>
      <c r="J98" s="72"/>
    </row>
    <row r="99" spans="1:10" s="46" customFormat="1" ht="24.95" customHeight="1">
      <c r="A99" s="214"/>
      <c r="B99" s="55"/>
      <c r="C99" s="39"/>
      <c r="D99" s="70"/>
      <c r="E99" s="67"/>
      <c r="F99" s="71"/>
      <c r="G99" s="70"/>
      <c r="H99" s="67"/>
      <c r="I99" s="68"/>
      <c r="J99" s="72"/>
    </row>
    <row r="100" spans="1:10" s="46" customFormat="1" ht="24.95" customHeight="1">
      <c r="A100" s="214"/>
      <c r="B100" s="55"/>
      <c r="C100" s="39"/>
      <c r="D100" s="70"/>
      <c r="E100" s="67"/>
      <c r="F100" s="71"/>
      <c r="G100" s="70"/>
      <c r="H100" s="67"/>
      <c r="I100" s="68"/>
      <c r="J100" s="72"/>
    </row>
    <row r="101" spans="1:10" s="46" customFormat="1" ht="24.95" customHeight="1">
      <c r="A101" s="214"/>
      <c r="B101" s="55"/>
      <c r="C101" s="39"/>
      <c r="D101" s="70"/>
      <c r="E101" s="67"/>
      <c r="F101" s="71"/>
      <c r="G101" s="70"/>
      <c r="H101" s="67"/>
      <c r="I101" s="68"/>
      <c r="J101" s="72"/>
    </row>
    <row r="102" spans="1:10" s="46" customFormat="1" ht="24.95" customHeight="1">
      <c r="A102" s="214"/>
      <c r="B102" s="55"/>
      <c r="C102" s="39"/>
      <c r="D102" s="70"/>
      <c r="E102" s="67"/>
      <c r="F102" s="71"/>
      <c r="G102" s="70"/>
      <c r="H102" s="67"/>
      <c r="I102" s="68"/>
      <c r="J102" s="72"/>
    </row>
    <row r="103" spans="1:10" s="46" customFormat="1" ht="24.95" customHeight="1">
      <c r="A103" s="214"/>
      <c r="B103" s="55"/>
      <c r="C103" s="39"/>
      <c r="D103" s="70"/>
      <c r="E103" s="67"/>
      <c r="F103" s="71"/>
      <c r="G103" s="70"/>
      <c r="H103" s="67"/>
      <c r="I103" s="68"/>
      <c r="J103" s="72"/>
    </row>
    <row r="104" spans="1:10" s="46" customFormat="1" ht="24.95" customHeight="1">
      <c r="A104" s="214"/>
      <c r="B104" s="55"/>
      <c r="C104" s="39"/>
      <c r="D104" s="70"/>
      <c r="E104" s="67"/>
      <c r="F104" s="71"/>
      <c r="G104" s="70"/>
      <c r="H104" s="67"/>
      <c r="I104" s="68"/>
      <c r="J104" s="72"/>
    </row>
    <row r="105" spans="1:10" s="46" customFormat="1" ht="24.95" customHeight="1">
      <c r="A105" s="214"/>
      <c r="B105" s="55"/>
      <c r="C105" s="39"/>
      <c r="D105" s="70"/>
      <c r="E105" s="67"/>
      <c r="F105" s="71"/>
      <c r="G105" s="70"/>
      <c r="H105" s="67"/>
      <c r="I105" s="68"/>
      <c r="J105" s="72"/>
    </row>
    <row r="106" spans="1:10" s="46" customFormat="1" ht="24.95" customHeight="1">
      <c r="A106" s="214"/>
      <c r="B106" s="55"/>
      <c r="C106" s="39"/>
      <c r="D106" s="70"/>
      <c r="E106" s="67"/>
      <c r="F106" s="71"/>
      <c r="G106" s="70"/>
      <c r="H106" s="67"/>
      <c r="I106" s="68"/>
      <c r="J106" s="72"/>
    </row>
    <row r="107" spans="1:10" s="46" customFormat="1" ht="24.95" customHeight="1">
      <c r="A107" s="214"/>
      <c r="B107" s="55"/>
      <c r="C107" s="39"/>
      <c r="D107" s="70"/>
      <c r="E107" s="67"/>
      <c r="F107" s="71"/>
      <c r="G107" s="70"/>
      <c r="H107" s="67"/>
      <c r="I107" s="68"/>
      <c r="J107" s="72"/>
    </row>
    <row r="108" spans="1:10" s="46" customFormat="1" ht="24.95" customHeight="1">
      <c r="A108" s="214"/>
      <c r="B108" s="55"/>
      <c r="C108" s="39"/>
      <c r="D108" s="70"/>
      <c r="E108" s="67"/>
      <c r="F108" s="71"/>
      <c r="G108" s="70"/>
      <c r="H108" s="67"/>
      <c r="I108" s="68"/>
      <c r="J108" s="72"/>
    </row>
    <row r="109" spans="1:10" s="46" customFormat="1" ht="24.95" customHeight="1">
      <c r="A109" s="214"/>
      <c r="B109" s="55"/>
      <c r="C109" s="39"/>
      <c r="D109" s="70"/>
      <c r="E109" s="67"/>
      <c r="F109" s="71"/>
      <c r="G109" s="70"/>
      <c r="H109" s="67"/>
      <c r="I109" s="68"/>
      <c r="J109" s="72"/>
    </row>
    <row r="110" spans="1:10" s="46" customFormat="1" ht="24.95" customHeight="1">
      <c r="A110" s="214"/>
      <c r="B110" s="55"/>
      <c r="C110" s="39"/>
      <c r="D110" s="70"/>
      <c r="E110" s="67"/>
      <c r="F110" s="71"/>
      <c r="G110" s="70"/>
      <c r="H110" s="67"/>
      <c r="I110" s="68"/>
      <c r="J110" s="72"/>
    </row>
    <row r="111" spans="1:10" s="46" customFormat="1" ht="24.95" customHeight="1">
      <c r="A111" s="214"/>
      <c r="B111" s="55"/>
      <c r="C111" s="39"/>
      <c r="D111" s="70"/>
      <c r="E111" s="67"/>
      <c r="F111" s="71"/>
      <c r="G111" s="70"/>
      <c r="H111" s="67"/>
      <c r="I111" s="68"/>
      <c r="J111" s="72"/>
    </row>
    <row r="112" spans="1:10" s="46" customFormat="1" ht="24.95" customHeight="1">
      <c r="A112" s="214"/>
      <c r="B112" s="55"/>
      <c r="C112" s="39"/>
      <c r="D112" s="70"/>
      <c r="E112" s="67"/>
      <c r="F112" s="71"/>
      <c r="G112" s="70"/>
      <c r="H112" s="67"/>
      <c r="I112" s="68"/>
      <c r="J112" s="72"/>
    </row>
    <row r="113" spans="1:10" s="46" customFormat="1" ht="24.95" customHeight="1">
      <c r="A113" s="214"/>
      <c r="B113" s="55"/>
      <c r="C113" s="39"/>
      <c r="D113" s="70"/>
      <c r="E113" s="67"/>
      <c r="F113" s="71"/>
      <c r="G113" s="70"/>
      <c r="H113" s="67"/>
      <c r="I113" s="68"/>
      <c r="J113" s="72"/>
    </row>
    <row r="114" spans="1:10" s="46" customFormat="1" ht="24.95" customHeight="1">
      <c r="A114" s="214"/>
      <c r="B114" s="55"/>
      <c r="C114" s="39"/>
      <c r="D114" s="70"/>
      <c r="E114" s="67"/>
      <c r="F114" s="71"/>
      <c r="G114" s="70"/>
      <c r="H114" s="67"/>
      <c r="I114" s="68"/>
      <c r="J114" s="72"/>
    </row>
    <row r="115" spans="1:10" s="46" customFormat="1" ht="24.95" customHeight="1">
      <c r="A115" s="214"/>
      <c r="B115" s="55"/>
      <c r="C115" s="39"/>
      <c r="D115" s="70"/>
      <c r="E115" s="67"/>
      <c r="F115" s="71"/>
      <c r="G115" s="70"/>
      <c r="H115" s="67"/>
      <c r="I115" s="68"/>
      <c r="J115" s="72"/>
    </row>
    <row r="116" spans="1:10" s="46" customFormat="1" ht="24.95" customHeight="1">
      <c r="A116" s="214"/>
      <c r="B116" s="55"/>
      <c r="C116" s="39"/>
      <c r="D116" s="70"/>
      <c r="E116" s="67"/>
      <c r="F116" s="71"/>
      <c r="G116" s="70"/>
      <c r="H116" s="67"/>
      <c r="I116" s="68"/>
      <c r="J116" s="72"/>
    </row>
    <row r="117" spans="1:10" s="46" customFormat="1" ht="24.95" customHeight="1">
      <c r="A117" s="214"/>
      <c r="B117" s="55"/>
      <c r="C117" s="39"/>
      <c r="D117" s="70"/>
      <c r="E117" s="67"/>
      <c r="F117" s="71"/>
      <c r="G117" s="70"/>
      <c r="H117" s="67"/>
      <c r="I117" s="68"/>
      <c r="J117" s="72"/>
    </row>
    <row r="118" spans="1:10" s="46" customFormat="1" ht="24.95" customHeight="1">
      <c r="A118" s="214"/>
      <c r="B118" s="55"/>
      <c r="C118" s="39"/>
      <c r="D118" s="70"/>
      <c r="E118" s="67"/>
      <c r="F118" s="71"/>
      <c r="G118" s="70"/>
      <c r="H118" s="67"/>
      <c r="I118" s="68"/>
      <c r="J118" s="72"/>
    </row>
    <row r="119" spans="1:10" s="46" customFormat="1" ht="24.95" customHeight="1">
      <c r="A119" s="214"/>
      <c r="B119" s="55"/>
      <c r="C119" s="39"/>
      <c r="D119" s="70"/>
      <c r="E119" s="67"/>
      <c r="F119" s="71"/>
      <c r="G119" s="70"/>
      <c r="H119" s="67"/>
      <c r="I119" s="68"/>
      <c r="J119" s="72"/>
    </row>
    <row r="120" spans="1:10" s="46" customFormat="1" ht="24.95" customHeight="1">
      <c r="A120" s="214"/>
      <c r="B120" s="55"/>
      <c r="C120" s="39"/>
      <c r="D120" s="70"/>
      <c r="E120" s="67"/>
      <c r="F120" s="71"/>
      <c r="G120" s="70"/>
      <c r="H120" s="67"/>
      <c r="I120" s="68"/>
      <c r="J120" s="72"/>
    </row>
    <row r="121" spans="1:10" s="46" customFormat="1" ht="24.95" customHeight="1">
      <c r="A121" s="214"/>
      <c r="B121" s="55"/>
      <c r="C121" s="39"/>
      <c r="D121" s="70"/>
      <c r="E121" s="67"/>
      <c r="F121" s="71"/>
      <c r="G121" s="70"/>
      <c r="H121" s="67"/>
      <c r="I121" s="68"/>
      <c r="J121" s="72"/>
    </row>
    <row r="122" spans="1:10" s="46" customFormat="1" ht="24.95" customHeight="1">
      <c r="A122" s="214"/>
      <c r="B122" s="55"/>
      <c r="C122" s="39"/>
      <c r="D122" s="70"/>
      <c r="E122" s="67"/>
      <c r="F122" s="71"/>
      <c r="G122" s="70"/>
      <c r="H122" s="67"/>
      <c r="I122" s="68"/>
      <c r="J122" s="72"/>
    </row>
    <row r="123" spans="1:10" s="46" customFormat="1" ht="24.95" customHeight="1">
      <c r="A123" s="214"/>
      <c r="B123" s="55"/>
      <c r="C123" s="39"/>
      <c r="D123" s="70"/>
      <c r="E123" s="67"/>
      <c r="F123" s="71"/>
      <c r="G123" s="70"/>
      <c r="H123" s="67"/>
      <c r="I123" s="68"/>
      <c r="J123" s="72"/>
    </row>
    <row r="124" spans="1:10" s="46" customFormat="1" ht="24.95" customHeight="1">
      <c r="A124" s="214"/>
      <c r="B124" s="55"/>
      <c r="C124" s="39"/>
      <c r="D124" s="70"/>
      <c r="E124" s="67"/>
      <c r="F124" s="71"/>
      <c r="G124" s="70"/>
      <c r="H124" s="67"/>
      <c r="I124" s="68"/>
      <c r="J124" s="72"/>
    </row>
    <row r="125" spans="1:10" s="46" customFormat="1" ht="24.95" customHeight="1">
      <c r="A125" s="214"/>
      <c r="B125" s="55"/>
      <c r="C125" s="39"/>
      <c r="D125" s="70"/>
      <c r="E125" s="67"/>
      <c r="F125" s="71"/>
      <c r="G125" s="70"/>
      <c r="H125" s="67"/>
      <c r="I125" s="68"/>
      <c r="J125" s="72"/>
    </row>
    <row r="126" spans="1:10" s="46" customFormat="1" ht="24.95" customHeight="1">
      <c r="A126" s="214"/>
      <c r="B126" s="55"/>
      <c r="C126" s="39"/>
      <c r="D126" s="70"/>
      <c r="E126" s="67"/>
      <c r="F126" s="71"/>
      <c r="G126" s="70"/>
      <c r="H126" s="67"/>
      <c r="I126" s="68"/>
      <c r="J126" s="72"/>
    </row>
    <row r="127" spans="1:10" s="46" customFormat="1" ht="24.95" customHeight="1">
      <c r="A127" s="214"/>
      <c r="B127" s="55"/>
      <c r="C127" s="39"/>
      <c r="D127" s="70"/>
      <c r="E127" s="67"/>
      <c r="F127" s="71"/>
      <c r="G127" s="70"/>
      <c r="H127" s="67"/>
      <c r="I127" s="68"/>
      <c r="J127" s="72"/>
    </row>
    <row r="128" spans="1:10" s="46" customFormat="1" ht="24.95" customHeight="1">
      <c r="A128" s="214"/>
      <c r="B128" s="55"/>
      <c r="C128" s="39"/>
      <c r="D128" s="70"/>
      <c r="E128" s="67"/>
      <c r="F128" s="71"/>
      <c r="G128" s="70"/>
      <c r="H128" s="67"/>
      <c r="I128" s="68"/>
      <c r="J128" s="72"/>
    </row>
    <row r="129" spans="1:10" s="46" customFormat="1" ht="24.95" customHeight="1">
      <c r="A129" s="214"/>
      <c r="B129" s="55"/>
      <c r="C129" s="39"/>
      <c r="D129" s="70"/>
      <c r="E129" s="67"/>
      <c r="F129" s="71"/>
      <c r="G129" s="70"/>
      <c r="H129" s="67"/>
      <c r="I129" s="68"/>
      <c r="J129" s="72"/>
    </row>
    <row r="130" spans="1:10" s="46" customFormat="1" ht="24.95" customHeight="1">
      <c r="A130" s="214"/>
      <c r="B130" s="55"/>
      <c r="C130" s="39"/>
      <c r="D130" s="70"/>
      <c r="E130" s="67"/>
      <c r="F130" s="71"/>
      <c r="G130" s="70"/>
      <c r="H130" s="67"/>
      <c r="I130" s="68"/>
      <c r="J130" s="72"/>
    </row>
    <row r="131" spans="1:10" s="46" customFormat="1" ht="24.95" customHeight="1">
      <c r="A131" s="214"/>
      <c r="B131" s="55"/>
      <c r="C131" s="39"/>
      <c r="D131" s="70"/>
      <c r="E131" s="67"/>
      <c r="F131" s="71"/>
      <c r="G131" s="70"/>
      <c r="H131" s="67"/>
      <c r="I131" s="68"/>
      <c r="J131" s="72"/>
    </row>
    <row r="132" spans="1:10" s="46" customFormat="1" ht="24.95" customHeight="1">
      <c r="A132" s="214"/>
      <c r="B132" s="55"/>
      <c r="C132" s="39"/>
      <c r="D132" s="70"/>
      <c r="E132" s="67"/>
      <c r="F132" s="71"/>
      <c r="G132" s="70"/>
      <c r="H132" s="67"/>
      <c r="I132" s="68"/>
      <c r="J132" s="72"/>
    </row>
    <row r="133" spans="1:10" s="46" customFormat="1" ht="24.95" customHeight="1">
      <c r="A133" s="214"/>
      <c r="B133" s="55"/>
      <c r="C133" s="39"/>
      <c r="D133" s="70"/>
      <c r="E133" s="67"/>
      <c r="F133" s="71"/>
      <c r="G133" s="70"/>
      <c r="H133" s="67"/>
      <c r="I133" s="68"/>
      <c r="J133" s="72"/>
    </row>
    <row r="134" spans="1:10" s="46" customFormat="1" ht="24.95" customHeight="1">
      <c r="A134" s="214"/>
      <c r="B134" s="55"/>
      <c r="C134" s="39"/>
      <c r="D134" s="70"/>
      <c r="E134" s="67"/>
      <c r="F134" s="71"/>
      <c r="G134" s="70"/>
      <c r="H134" s="67"/>
      <c r="I134" s="68"/>
      <c r="J134" s="72"/>
    </row>
    <row r="135" spans="1:10" s="46" customFormat="1" ht="24.95" customHeight="1">
      <c r="A135" s="214"/>
      <c r="B135" s="55"/>
      <c r="C135" s="39"/>
      <c r="D135" s="70"/>
      <c r="E135" s="67"/>
      <c r="F135" s="71"/>
      <c r="G135" s="70"/>
      <c r="H135" s="67"/>
      <c r="I135" s="68"/>
      <c r="J135" s="72"/>
    </row>
    <row r="136" spans="1:10" s="46" customFormat="1" ht="24.95" customHeight="1">
      <c r="A136" s="214"/>
      <c r="B136" s="55"/>
      <c r="C136" s="39"/>
      <c r="D136" s="70"/>
      <c r="E136" s="67"/>
      <c r="F136" s="71"/>
      <c r="G136" s="70"/>
      <c r="H136" s="67"/>
      <c r="I136" s="68"/>
      <c r="J136" s="72"/>
    </row>
    <row r="137" spans="1:10" s="46" customFormat="1" ht="24.95" customHeight="1">
      <c r="A137" s="214"/>
      <c r="B137" s="55"/>
      <c r="C137" s="39"/>
      <c r="D137" s="70"/>
      <c r="E137" s="67"/>
      <c r="F137" s="71"/>
      <c r="G137" s="70"/>
      <c r="H137" s="67"/>
      <c r="I137" s="68"/>
      <c r="J137" s="72"/>
    </row>
    <row r="138" spans="1:10" s="46" customFormat="1" ht="24.95" customHeight="1">
      <c r="A138" s="214"/>
      <c r="B138" s="55"/>
      <c r="C138" s="39"/>
      <c r="D138" s="70"/>
      <c r="E138" s="67"/>
      <c r="F138" s="71"/>
      <c r="G138" s="70"/>
      <c r="H138" s="67"/>
      <c r="I138" s="68"/>
      <c r="J138" s="72"/>
    </row>
    <row r="139" spans="1:10" s="46" customFormat="1" ht="24.95" customHeight="1">
      <c r="A139" s="214"/>
      <c r="B139" s="55"/>
      <c r="C139" s="39"/>
      <c r="D139" s="70"/>
      <c r="E139" s="67"/>
      <c r="F139" s="71"/>
      <c r="G139" s="70"/>
      <c r="H139" s="67"/>
      <c r="I139" s="68"/>
      <c r="J139" s="72"/>
    </row>
    <row r="140" spans="1:10" s="46" customFormat="1" ht="24.95" customHeight="1">
      <c r="A140" s="214"/>
      <c r="B140" s="55"/>
      <c r="C140" s="39"/>
      <c r="D140" s="70"/>
      <c r="E140" s="67"/>
      <c r="F140" s="71"/>
      <c r="G140" s="70"/>
      <c r="H140" s="67"/>
      <c r="I140" s="68"/>
      <c r="J140" s="72"/>
    </row>
    <row r="141" spans="1:10" s="46" customFormat="1" ht="24.95" customHeight="1">
      <c r="A141" s="214"/>
      <c r="B141" s="55"/>
      <c r="C141" s="39"/>
      <c r="D141" s="70"/>
      <c r="E141" s="67"/>
      <c r="F141" s="71"/>
      <c r="G141" s="70"/>
      <c r="H141" s="67"/>
      <c r="I141" s="68"/>
      <c r="J141" s="72"/>
    </row>
    <row r="142" spans="1:10" s="46" customFormat="1" ht="24.95" customHeight="1">
      <c r="A142" s="214"/>
      <c r="B142" s="55"/>
      <c r="C142" s="39"/>
      <c r="D142" s="70"/>
      <c r="E142" s="67"/>
      <c r="F142" s="71"/>
      <c r="G142" s="70"/>
      <c r="H142" s="67"/>
      <c r="I142" s="68"/>
      <c r="J142" s="72"/>
    </row>
    <row r="143" spans="1:10" s="46" customFormat="1" ht="24.95" customHeight="1">
      <c r="A143" s="214"/>
      <c r="B143" s="55"/>
      <c r="C143" s="39"/>
      <c r="D143" s="70"/>
      <c r="E143" s="67"/>
      <c r="F143" s="71"/>
      <c r="G143" s="70"/>
      <c r="H143" s="67"/>
      <c r="I143" s="68"/>
      <c r="J143" s="72"/>
    </row>
    <row r="144" spans="1:10" s="46" customFormat="1" ht="24.95" customHeight="1">
      <c r="A144" s="214"/>
      <c r="B144" s="55"/>
      <c r="C144" s="39"/>
      <c r="D144" s="70"/>
      <c r="E144" s="67"/>
      <c r="F144" s="71"/>
      <c r="G144" s="70"/>
      <c r="H144" s="67"/>
      <c r="I144" s="68"/>
      <c r="J144" s="72"/>
    </row>
    <row r="145" spans="1:10" s="46" customFormat="1" ht="24.95" customHeight="1">
      <c r="A145" s="214"/>
      <c r="B145" s="55"/>
      <c r="C145" s="39"/>
      <c r="D145" s="70"/>
      <c r="E145" s="67"/>
      <c r="F145" s="71"/>
      <c r="G145" s="70"/>
      <c r="H145" s="67"/>
      <c r="I145" s="68"/>
      <c r="J145" s="72"/>
    </row>
    <row r="146" spans="1:10" s="46" customFormat="1" ht="24.95" customHeight="1">
      <c r="A146" s="214"/>
      <c r="B146" s="55"/>
      <c r="C146" s="39"/>
      <c r="D146" s="70"/>
      <c r="E146" s="67"/>
      <c r="F146" s="71"/>
      <c r="G146" s="70"/>
      <c r="H146" s="67"/>
      <c r="I146" s="68"/>
      <c r="J146" s="72"/>
    </row>
    <row r="147" spans="1:10" s="46" customFormat="1" ht="24.95" customHeight="1">
      <c r="A147" s="214"/>
      <c r="B147" s="55"/>
      <c r="C147" s="39"/>
      <c r="D147" s="70"/>
      <c r="E147" s="67"/>
      <c r="F147" s="71"/>
      <c r="G147" s="70"/>
      <c r="H147" s="67"/>
      <c r="I147" s="68"/>
      <c r="J147" s="72"/>
    </row>
    <row r="148" spans="1:10" s="46" customFormat="1" ht="24.95" customHeight="1">
      <c r="A148" s="214"/>
      <c r="B148" s="55"/>
      <c r="C148" s="39"/>
      <c r="D148" s="70"/>
      <c r="E148" s="67"/>
      <c r="F148" s="71"/>
      <c r="G148" s="70"/>
      <c r="H148" s="67"/>
      <c r="I148" s="68"/>
      <c r="J148" s="72"/>
    </row>
    <row r="149" spans="1:10" s="46" customFormat="1" ht="24.95" customHeight="1">
      <c r="A149" s="214"/>
      <c r="B149" s="55"/>
      <c r="C149" s="39"/>
      <c r="D149" s="70"/>
      <c r="E149" s="67"/>
      <c r="F149" s="71"/>
      <c r="G149" s="70"/>
      <c r="H149" s="67"/>
      <c r="I149" s="68"/>
      <c r="J149" s="72"/>
    </row>
    <row r="150" spans="1:10" s="46" customFormat="1" ht="24.95" customHeight="1">
      <c r="A150" s="214"/>
      <c r="B150" s="55"/>
      <c r="C150" s="39"/>
      <c r="D150" s="70"/>
      <c r="E150" s="67"/>
      <c r="F150" s="71"/>
      <c r="G150" s="70"/>
      <c r="H150" s="67"/>
      <c r="I150" s="68"/>
      <c r="J150" s="72"/>
    </row>
    <row r="151" spans="1:10" s="46" customFormat="1" ht="24.95" customHeight="1">
      <c r="A151" s="214"/>
      <c r="B151" s="55"/>
      <c r="C151" s="39"/>
      <c r="D151" s="70"/>
      <c r="E151" s="67"/>
      <c r="F151" s="71"/>
      <c r="G151" s="70"/>
      <c r="H151" s="67"/>
      <c r="I151" s="68"/>
      <c r="J151" s="72"/>
    </row>
    <row r="152" spans="1:10" s="46" customFormat="1" ht="24.95" customHeight="1">
      <c r="A152" s="214"/>
      <c r="B152" s="55"/>
      <c r="C152" s="39"/>
      <c r="D152" s="70"/>
      <c r="E152" s="67"/>
      <c r="F152" s="71"/>
      <c r="G152" s="70"/>
      <c r="H152" s="67"/>
      <c r="I152" s="68"/>
      <c r="J152" s="72"/>
    </row>
    <row r="153" spans="1:10" s="46" customFormat="1" ht="24.95" customHeight="1">
      <c r="A153" s="214"/>
      <c r="B153" s="55"/>
      <c r="C153" s="39"/>
      <c r="D153" s="70"/>
      <c r="E153" s="67"/>
      <c r="F153" s="71"/>
      <c r="G153" s="70"/>
      <c r="H153" s="67"/>
      <c r="I153" s="68"/>
      <c r="J153" s="72"/>
    </row>
    <row r="154" spans="1:10" s="46" customFormat="1" ht="24.95" customHeight="1">
      <c r="A154" s="214"/>
      <c r="B154" s="55"/>
      <c r="C154" s="39"/>
      <c r="D154" s="70"/>
      <c r="E154" s="67"/>
      <c r="F154" s="71"/>
      <c r="G154" s="70"/>
      <c r="H154" s="67"/>
      <c r="I154" s="68"/>
      <c r="J154" s="72"/>
    </row>
    <row r="155" spans="1:10" s="46" customFormat="1" ht="24.95" customHeight="1">
      <c r="A155" s="214"/>
      <c r="B155" s="55"/>
      <c r="C155" s="39"/>
      <c r="D155" s="70"/>
      <c r="E155" s="67"/>
      <c r="F155" s="71"/>
      <c r="G155" s="70"/>
      <c r="H155" s="67"/>
      <c r="I155" s="68"/>
      <c r="J155" s="72"/>
    </row>
    <row r="156" spans="1:10" s="46" customFormat="1" ht="24.95" customHeight="1">
      <c r="A156" s="214"/>
      <c r="B156" s="55"/>
      <c r="C156" s="39"/>
      <c r="D156" s="70"/>
      <c r="E156" s="67"/>
      <c r="F156" s="71"/>
      <c r="G156" s="70"/>
      <c r="H156" s="67"/>
      <c r="I156" s="68"/>
      <c r="J156" s="72"/>
    </row>
    <row r="157" spans="1:10" s="46" customFormat="1" ht="24.95" customHeight="1">
      <c r="A157" s="214"/>
      <c r="B157" s="55"/>
      <c r="C157" s="39"/>
      <c r="D157" s="70"/>
      <c r="E157" s="67"/>
      <c r="F157" s="71"/>
      <c r="G157" s="70"/>
      <c r="H157" s="67"/>
      <c r="I157" s="68"/>
      <c r="J157" s="72"/>
    </row>
    <row r="158" spans="1:10" s="46" customFormat="1" ht="24.95" customHeight="1">
      <c r="A158" s="214"/>
      <c r="B158" s="55"/>
      <c r="C158" s="39"/>
      <c r="D158" s="70"/>
      <c r="E158" s="67"/>
      <c r="F158" s="71"/>
      <c r="G158" s="70"/>
      <c r="H158" s="67"/>
      <c r="I158" s="68"/>
      <c r="J158" s="72"/>
    </row>
    <row r="159" spans="1:10" s="46" customFormat="1" ht="24.95" customHeight="1">
      <c r="A159" s="214"/>
      <c r="B159" s="55"/>
      <c r="C159" s="39"/>
      <c r="D159" s="70"/>
      <c r="E159" s="67"/>
      <c r="F159" s="71"/>
      <c r="G159" s="70"/>
      <c r="H159" s="67"/>
      <c r="I159" s="68"/>
      <c r="J159" s="72"/>
    </row>
    <row r="160" spans="1:10" s="46" customFormat="1" ht="24.95" customHeight="1">
      <c r="A160" s="214"/>
      <c r="B160" s="55"/>
      <c r="C160" s="39"/>
      <c r="D160" s="70"/>
      <c r="E160" s="67"/>
      <c r="F160" s="71"/>
      <c r="G160" s="70"/>
      <c r="H160" s="67"/>
      <c r="I160" s="68"/>
      <c r="J160" s="72"/>
    </row>
    <row r="161" spans="1:10" s="46" customFormat="1" ht="24.95" customHeight="1">
      <c r="A161" s="214"/>
      <c r="B161" s="55"/>
      <c r="C161" s="39"/>
      <c r="D161" s="70"/>
      <c r="E161" s="67"/>
      <c r="F161" s="71"/>
      <c r="G161" s="70"/>
      <c r="H161" s="67"/>
      <c r="I161" s="68"/>
      <c r="J161" s="72"/>
    </row>
    <row r="162" spans="1:10" s="46" customFormat="1" ht="24.95" customHeight="1">
      <c r="A162" s="214"/>
      <c r="B162" s="55"/>
      <c r="C162" s="39"/>
      <c r="D162" s="70"/>
      <c r="E162" s="67"/>
      <c r="F162" s="71"/>
      <c r="G162" s="70"/>
      <c r="H162" s="67"/>
      <c r="I162" s="68"/>
      <c r="J162" s="72"/>
    </row>
    <row r="163" spans="1:10" s="46" customFormat="1" ht="24.95" customHeight="1">
      <c r="A163" s="214"/>
      <c r="B163" s="55"/>
      <c r="C163" s="39"/>
      <c r="D163" s="70"/>
      <c r="E163" s="67"/>
      <c r="F163" s="71"/>
      <c r="G163" s="70"/>
      <c r="H163" s="67"/>
      <c r="I163" s="68"/>
      <c r="J163" s="72"/>
    </row>
    <row r="164" spans="1:10" s="46" customFormat="1" ht="24.95" customHeight="1">
      <c r="A164" s="214"/>
      <c r="B164" s="55"/>
      <c r="C164" s="39"/>
      <c r="D164" s="70"/>
      <c r="E164" s="67"/>
      <c r="F164" s="71"/>
      <c r="G164" s="70"/>
      <c r="H164" s="67"/>
      <c r="I164" s="68"/>
      <c r="J164" s="72"/>
    </row>
    <row r="165" spans="1:10" s="46" customFormat="1" ht="24.95" customHeight="1">
      <c r="A165" s="214"/>
      <c r="B165" s="55"/>
      <c r="C165" s="39"/>
      <c r="D165" s="70"/>
      <c r="E165" s="67"/>
      <c r="F165" s="71"/>
      <c r="G165" s="70"/>
      <c r="H165" s="67"/>
      <c r="I165" s="68"/>
      <c r="J165" s="72"/>
    </row>
    <row r="166" spans="1:10" s="46" customFormat="1" ht="24.95" customHeight="1">
      <c r="A166" s="214"/>
      <c r="B166" s="55"/>
      <c r="C166" s="39"/>
      <c r="D166" s="70"/>
      <c r="E166" s="67"/>
      <c r="F166" s="71"/>
      <c r="G166" s="70"/>
      <c r="H166" s="67"/>
      <c r="I166" s="68"/>
      <c r="J166" s="72"/>
    </row>
    <row r="167" spans="1:10" s="46" customFormat="1" ht="24.95" customHeight="1">
      <c r="A167" s="214"/>
      <c r="B167" s="55"/>
      <c r="C167" s="39"/>
      <c r="D167" s="70"/>
      <c r="E167" s="67"/>
      <c r="F167" s="71"/>
      <c r="G167" s="70"/>
      <c r="H167" s="67"/>
      <c r="I167" s="68"/>
      <c r="J167" s="72"/>
    </row>
    <row r="168" spans="1:10" s="46" customFormat="1" ht="24.95" customHeight="1">
      <c r="A168" s="214"/>
      <c r="B168" s="55"/>
      <c r="C168" s="39"/>
      <c r="D168" s="70"/>
      <c r="E168" s="67"/>
      <c r="F168" s="71"/>
      <c r="G168" s="70"/>
      <c r="H168" s="67"/>
      <c r="I168" s="68"/>
      <c r="J168" s="72"/>
    </row>
    <row r="169" spans="1:10" s="46" customFormat="1" ht="24.95" customHeight="1">
      <c r="A169" s="214"/>
      <c r="B169" s="55"/>
      <c r="C169" s="39"/>
      <c r="D169" s="70"/>
      <c r="E169" s="67"/>
      <c r="F169" s="71"/>
      <c r="G169" s="70"/>
      <c r="H169" s="67"/>
      <c r="I169" s="68"/>
      <c r="J169" s="72"/>
    </row>
    <row r="170" spans="1:10" s="46" customFormat="1" ht="24.95" customHeight="1">
      <c r="A170" s="214"/>
      <c r="B170" s="55"/>
      <c r="C170" s="39"/>
      <c r="D170" s="70"/>
      <c r="E170" s="67"/>
      <c r="F170" s="71"/>
      <c r="G170" s="70"/>
      <c r="H170" s="67"/>
      <c r="I170" s="68"/>
      <c r="J170" s="72"/>
    </row>
    <row r="171" spans="1:10" s="46" customFormat="1" ht="24.95" customHeight="1">
      <c r="A171" s="214"/>
      <c r="B171" s="55"/>
      <c r="C171" s="39"/>
      <c r="D171" s="70"/>
      <c r="E171" s="67"/>
      <c r="F171" s="71"/>
      <c r="G171" s="70"/>
      <c r="H171" s="67"/>
      <c r="I171" s="68"/>
      <c r="J171" s="72"/>
    </row>
    <row r="172" spans="1:10" s="46" customFormat="1" ht="24.95" customHeight="1">
      <c r="A172" s="214"/>
      <c r="B172" s="55"/>
      <c r="C172" s="39"/>
      <c r="D172" s="70"/>
      <c r="E172" s="67"/>
      <c r="F172" s="71"/>
      <c r="G172" s="70"/>
      <c r="H172" s="67"/>
      <c r="I172" s="68"/>
      <c r="J172" s="72"/>
    </row>
    <row r="173" spans="1:10" s="46" customFormat="1" ht="24.95" customHeight="1">
      <c r="A173" s="214"/>
      <c r="B173" s="55"/>
      <c r="C173" s="39"/>
      <c r="D173" s="70"/>
      <c r="E173" s="67"/>
      <c r="F173" s="71"/>
      <c r="G173" s="70"/>
      <c r="H173" s="67"/>
      <c r="I173" s="68"/>
      <c r="J173" s="72"/>
    </row>
    <row r="174" spans="1:10" s="46" customFormat="1" ht="24.95" customHeight="1">
      <c r="A174" s="214"/>
      <c r="B174" s="55"/>
      <c r="C174" s="39"/>
      <c r="D174" s="70"/>
      <c r="E174" s="67"/>
      <c r="F174" s="71"/>
      <c r="G174" s="70"/>
      <c r="H174" s="67"/>
      <c r="I174" s="68"/>
      <c r="J174" s="72"/>
    </row>
    <row r="175" spans="1:10" s="46" customFormat="1" ht="24.95" customHeight="1">
      <c r="A175" s="214"/>
      <c r="B175" s="55"/>
      <c r="C175" s="39"/>
      <c r="D175" s="70"/>
      <c r="E175" s="67"/>
      <c r="F175" s="71"/>
      <c r="G175" s="70"/>
      <c r="H175" s="67"/>
      <c r="I175" s="68"/>
      <c r="J175" s="72"/>
    </row>
    <row r="176" spans="1:10" s="46" customFormat="1" ht="24.95" customHeight="1">
      <c r="A176" s="214"/>
      <c r="B176" s="55"/>
      <c r="C176" s="39"/>
      <c r="D176" s="70"/>
      <c r="E176" s="67"/>
      <c r="F176" s="71"/>
      <c r="G176" s="70"/>
      <c r="H176" s="67"/>
      <c r="I176" s="68"/>
      <c r="J176" s="72"/>
    </row>
    <row r="177" spans="1:10" s="46" customFormat="1" ht="24.95" customHeight="1">
      <c r="A177" s="214"/>
      <c r="B177" s="55"/>
      <c r="C177" s="39"/>
      <c r="D177" s="70"/>
      <c r="E177" s="67"/>
      <c r="F177" s="71"/>
      <c r="G177" s="70"/>
      <c r="H177" s="67"/>
      <c r="I177" s="68"/>
      <c r="J177" s="72"/>
    </row>
    <row r="178" spans="1:10" s="46" customFormat="1" ht="24.95" customHeight="1">
      <c r="A178" s="214"/>
      <c r="B178" s="55"/>
      <c r="C178" s="39"/>
      <c r="D178" s="70"/>
      <c r="E178" s="67"/>
      <c r="F178" s="71"/>
      <c r="G178" s="70"/>
      <c r="H178" s="67"/>
      <c r="I178" s="68"/>
      <c r="J178" s="72"/>
    </row>
    <row r="179" spans="1:10" s="46" customFormat="1" ht="24.95" customHeight="1">
      <c r="A179" s="214"/>
      <c r="B179" s="55"/>
      <c r="C179" s="39"/>
      <c r="D179" s="70"/>
      <c r="E179" s="67"/>
      <c r="F179" s="71"/>
      <c r="G179" s="70"/>
      <c r="H179" s="67"/>
      <c r="I179" s="68"/>
      <c r="J179" s="72"/>
    </row>
    <row r="180" spans="1:10" s="46" customFormat="1" ht="24.95" customHeight="1">
      <c r="A180" s="214"/>
      <c r="B180" s="55"/>
      <c r="C180" s="39"/>
      <c r="D180" s="70"/>
      <c r="E180" s="67"/>
      <c r="F180" s="71"/>
      <c r="G180" s="70"/>
      <c r="H180" s="67"/>
      <c r="I180" s="68"/>
      <c r="J180" s="72"/>
    </row>
    <row r="181" spans="1:10" s="46" customFormat="1" ht="24.95" customHeight="1">
      <c r="A181" s="214"/>
      <c r="B181" s="55"/>
      <c r="C181" s="39"/>
      <c r="D181" s="70"/>
      <c r="E181" s="67"/>
      <c r="F181" s="71"/>
      <c r="G181" s="70"/>
      <c r="H181" s="67"/>
      <c r="I181" s="68"/>
      <c r="J181" s="72"/>
    </row>
    <row r="182" spans="1:10" s="46" customFormat="1" ht="24.95" customHeight="1">
      <c r="A182" s="214"/>
      <c r="B182" s="55"/>
      <c r="C182" s="39"/>
      <c r="D182" s="70"/>
      <c r="E182" s="67"/>
      <c r="F182" s="71"/>
      <c r="G182" s="70"/>
      <c r="H182" s="67"/>
      <c r="I182" s="68"/>
      <c r="J182" s="72"/>
    </row>
    <row r="183" spans="1:10" s="46" customFormat="1" ht="24.95" customHeight="1">
      <c r="A183" s="214"/>
      <c r="B183" s="55"/>
      <c r="C183" s="39"/>
      <c r="D183" s="70"/>
      <c r="E183" s="67"/>
      <c r="F183" s="71"/>
      <c r="G183" s="70"/>
      <c r="H183" s="67"/>
      <c r="I183" s="68"/>
      <c r="J183" s="72"/>
    </row>
    <row r="184" spans="1:10" s="46" customFormat="1" ht="24.95" customHeight="1">
      <c r="A184" s="214"/>
      <c r="B184" s="55"/>
      <c r="C184" s="39"/>
      <c r="D184" s="70"/>
      <c r="E184" s="67"/>
      <c r="F184" s="71"/>
      <c r="G184" s="70"/>
      <c r="H184" s="67"/>
      <c r="I184" s="68"/>
      <c r="J184" s="72"/>
    </row>
    <row r="185" spans="1:10" s="46" customFormat="1" ht="24.95" customHeight="1">
      <c r="A185" s="214"/>
      <c r="B185" s="55"/>
      <c r="C185" s="39"/>
      <c r="D185" s="70"/>
      <c r="E185" s="67"/>
      <c r="F185" s="71"/>
      <c r="G185" s="70"/>
      <c r="H185" s="67"/>
      <c r="I185" s="68"/>
      <c r="J185" s="72"/>
    </row>
    <row r="186" spans="1:10" s="46" customFormat="1" ht="24.95" customHeight="1">
      <c r="A186" s="214"/>
      <c r="B186" s="55"/>
      <c r="C186" s="39"/>
      <c r="D186" s="70"/>
      <c r="E186" s="67"/>
      <c r="F186" s="71"/>
      <c r="G186" s="70"/>
      <c r="H186" s="67"/>
      <c r="I186" s="68"/>
      <c r="J186" s="72"/>
    </row>
    <row r="187" spans="1:10" s="46" customFormat="1" ht="24.95" customHeight="1">
      <c r="A187" s="214"/>
      <c r="B187" s="55"/>
      <c r="C187" s="39"/>
      <c r="D187" s="70"/>
      <c r="E187" s="67"/>
      <c r="F187" s="71"/>
      <c r="G187" s="70"/>
      <c r="H187" s="67"/>
      <c r="I187" s="68"/>
      <c r="J187" s="72"/>
    </row>
    <row r="188" spans="1:10" s="46" customFormat="1" ht="24.95" customHeight="1">
      <c r="A188" s="214"/>
      <c r="B188" s="55"/>
      <c r="C188" s="39"/>
      <c r="D188" s="70"/>
      <c r="E188" s="67"/>
      <c r="F188" s="71"/>
      <c r="G188" s="70"/>
      <c r="H188" s="67"/>
      <c r="I188" s="68"/>
      <c r="J188" s="72"/>
    </row>
    <row r="189" spans="1:10" s="46" customFormat="1" ht="24.95" customHeight="1">
      <c r="A189" s="214"/>
      <c r="B189" s="55"/>
      <c r="C189" s="39"/>
      <c r="D189" s="70"/>
      <c r="E189" s="67"/>
      <c r="F189" s="71"/>
      <c r="G189" s="70"/>
      <c r="H189" s="67"/>
      <c r="I189" s="68"/>
      <c r="J189" s="72"/>
    </row>
    <row r="190" spans="1:10" s="46" customFormat="1" ht="24.95" customHeight="1">
      <c r="A190" s="214"/>
      <c r="B190" s="55"/>
      <c r="C190" s="39"/>
      <c r="D190" s="70"/>
      <c r="E190" s="67"/>
      <c r="F190" s="71"/>
      <c r="G190" s="70"/>
      <c r="H190" s="67"/>
      <c r="I190" s="68"/>
      <c r="J190" s="72"/>
    </row>
    <row r="191" spans="1:10" s="46" customFormat="1" ht="24.95" customHeight="1">
      <c r="A191" s="214"/>
      <c r="B191" s="55"/>
      <c r="C191" s="39"/>
      <c r="D191" s="70"/>
      <c r="E191" s="67"/>
      <c r="F191" s="71"/>
      <c r="G191" s="70"/>
      <c r="H191" s="67"/>
      <c r="I191" s="68"/>
      <c r="J191" s="72"/>
    </row>
    <row r="192" spans="1:10" s="46" customFormat="1" ht="24.95" customHeight="1">
      <c r="A192" s="214"/>
      <c r="B192" s="55"/>
      <c r="C192" s="39"/>
      <c r="D192" s="70"/>
      <c r="E192" s="67"/>
      <c r="F192" s="71"/>
      <c r="G192" s="70"/>
      <c r="H192" s="67"/>
      <c r="I192" s="68"/>
      <c r="J192" s="72"/>
    </row>
    <row r="193" spans="1:10" s="46" customFormat="1" ht="24.95" customHeight="1">
      <c r="A193" s="214"/>
      <c r="B193" s="55"/>
      <c r="C193" s="39"/>
      <c r="D193" s="70"/>
      <c r="E193" s="67"/>
      <c r="F193" s="71"/>
      <c r="G193" s="70"/>
      <c r="H193" s="67"/>
      <c r="I193" s="68"/>
      <c r="J193" s="72"/>
    </row>
    <row r="194" spans="1:10" s="46" customFormat="1" ht="24.95" customHeight="1">
      <c r="A194" s="214"/>
      <c r="B194" s="55"/>
      <c r="C194" s="39"/>
      <c r="D194" s="70"/>
      <c r="E194" s="67"/>
      <c r="F194" s="71"/>
      <c r="G194" s="70"/>
      <c r="H194" s="67"/>
      <c r="I194" s="68"/>
      <c r="J194" s="72"/>
    </row>
    <row r="195" spans="1:10" s="46" customFormat="1" ht="24.95" customHeight="1">
      <c r="A195" s="214"/>
      <c r="B195" s="55"/>
      <c r="C195" s="39"/>
      <c r="D195" s="70"/>
      <c r="E195" s="67"/>
      <c r="F195" s="71"/>
      <c r="G195" s="70"/>
      <c r="H195" s="67"/>
      <c r="I195" s="68"/>
      <c r="J195" s="72"/>
    </row>
    <row r="196" spans="1:10" s="46" customFormat="1" ht="24.95" customHeight="1">
      <c r="A196" s="214"/>
      <c r="B196" s="55"/>
      <c r="C196" s="39"/>
      <c r="D196" s="70"/>
      <c r="E196" s="67"/>
      <c r="F196" s="71"/>
      <c r="G196" s="70"/>
      <c r="H196" s="67"/>
      <c r="I196" s="68"/>
      <c r="J196" s="72"/>
    </row>
    <row r="197" spans="1:10" s="46" customFormat="1" ht="24.95" customHeight="1">
      <c r="A197" s="214"/>
      <c r="B197" s="55"/>
      <c r="C197" s="39"/>
      <c r="D197" s="70"/>
      <c r="E197" s="67"/>
      <c r="F197" s="71"/>
      <c r="G197" s="70"/>
      <c r="H197" s="67"/>
      <c r="I197" s="68"/>
      <c r="J197" s="72"/>
    </row>
    <row r="198" spans="1:10" s="46" customFormat="1" ht="24.95" customHeight="1">
      <c r="A198" s="214"/>
      <c r="B198" s="55"/>
      <c r="C198" s="39"/>
      <c r="D198" s="70"/>
      <c r="E198" s="67"/>
      <c r="F198" s="71"/>
      <c r="G198" s="70"/>
      <c r="H198" s="67"/>
      <c r="I198" s="68"/>
      <c r="J198" s="72"/>
    </row>
    <row r="199" spans="1:10" s="46" customFormat="1" ht="24.95" customHeight="1">
      <c r="A199" s="214"/>
      <c r="B199" s="55"/>
      <c r="C199" s="39"/>
      <c r="D199" s="70"/>
      <c r="E199" s="67"/>
      <c r="F199" s="71"/>
      <c r="G199" s="70"/>
      <c r="H199" s="67"/>
      <c r="I199" s="68"/>
      <c r="J199" s="72"/>
    </row>
    <row r="200" spans="1:10" s="46" customFormat="1" ht="24.95" customHeight="1">
      <c r="A200" s="214"/>
      <c r="B200" s="55"/>
      <c r="C200" s="39"/>
      <c r="D200" s="70"/>
      <c r="E200" s="67"/>
      <c r="F200" s="71"/>
      <c r="G200" s="70"/>
      <c r="H200" s="67"/>
      <c r="I200" s="68"/>
      <c r="J200" s="72"/>
    </row>
    <row r="201" spans="1:10" s="46" customFormat="1" ht="24.95" customHeight="1">
      <c r="A201" s="214"/>
      <c r="B201" s="55"/>
      <c r="C201" s="39"/>
      <c r="D201" s="70"/>
      <c r="E201" s="67"/>
      <c r="F201" s="71"/>
      <c r="G201" s="70"/>
      <c r="H201" s="67"/>
      <c r="I201" s="68"/>
      <c r="J201" s="72"/>
    </row>
    <row r="202" spans="1:10" s="46" customFormat="1" ht="24.95" customHeight="1">
      <c r="A202" s="214"/>
      <c r="B202" s="55"/>
      <c r="C202" s="39"/>
      <c r="D202" s="70"/>
      <c r="E202" s="67"/>
      <c r="F202" s="71"/>
      <c r="G202" s="70"/>
      <c r="H202" s="67"/>
      <c r="I202" s="68"/>
      <c r="J202" s="72"/>
    </row>
    <row r="203" spans="1:10" s="46" customFormat="1" ht="24.95" customHeight="1">
      <c r="A203" s="214"/>
      <c r="B203" s="55"/>
      <c r="C203" s="39"/>
      <c r="D203" s="70"/>
      <c r="E203" s="67"/>
      <c r="F203" s="71"/>
      <c r="G203" s="70"/>
      <c r="H203" s="67"/>
      <c r="I203" s="68"/>
      <c r="J203" s="72"/>
    </row>
    <row r="204" spans="1:10" s="46" customFormat="1" ht="24.95" customHeight="1">
      <c r="A204" s="214"/>
      <c r="B204" s="55"/>
      <c r="C204" s="39"/>
      <c r="D204" s="70"/>
      <c r="E204" s="67"/>
      <c r="F204" s="71"/>
      <c r="G204" s="70"/>
      <c r="H204" s="67"/>
      <c r="I204" s="68"/>
      <c r="J204" s="72"/>
    </row>
    <row r="205" spans="1:10" s="46" customFormat="1" ht="24.95" customHeight="1">
      <c r="A205" s="214"/>
      <c r="B205" s="55"/>
      <c r="C205" s="39"/>
      <c r="D205" s="70"/>
      <c r="E205" s="67"/>
      <c r="F205" s="71"/>
      <c r="G205" s="70"/>
      <c r="H205" s="67"/>
      <c r="I205" s="68"/>
      <c r="J205" s="72"/>
    </row>
    <row r="206" spans="1:10" s="46" customFormat="1" ht="24.95" customHeight="1">
      <c r="A206" s="214"/>
      <c r="B206" s="55"/>
      <c r="C206" s="39"/>
      <c r="D206" s="70"/>
      <c r="E206" s="67"/>
      <c r="F206" s="71"/>
      <c r="G206" s="70"/>
      <c r="H206" s="67"/>
      <c r="I206" s="68"/>
      <c r="J206" s="72"/>
    </row>
    <row r="207" spans="1:10" s="46" customFormat="1" ht="24.95" customHeight="1">
      <c r="A207" s="214"/>
      <c r="B207" s="55"/>
      <c r="C207" s="39"/>
      <c r="D207" s="70"/>
      <c r="E207" s="67"/>
      <c r="F207" s="71"/>
      <c r="G207" s="70"/>
      <c r="H207" s="67"/>
      <c r="I207" s="68"/>
      <c r="J207" s="72"/>
    </row>
    <row r="208" spans="1:10" s="46" customFormat="1" ht="24.95" customHeight="1">
      <c r="A208" s="214"/>
      <c r="B208" s="55"/>
      <c r="C208" s="39"/>
      <c r="D208" s="70"/>
      <c r="E208" s="67"/>
      <c r="F208" s="71"/>
      <c r="G208" s="70"/>
      <c r="H208" s="67"/>
      <c r="I208" s="68"/>
      <c r="J208" s="72"/>
    </row>
    <row r="209" spans="1:10" s="46" customFormat="1" ht="24.95" customHeight="1">
      <c r="A209" s="214"/>
      <c r="B209" s="55"/>
      <c r="C209" s="39"/>
      <c r="D209" s="70"/>
      <c r="E209" s="67"/>
      <c r="F209" s="71"/>
      <c r="G209" s="70"/>
      <c r="H209" s="67"/>
      <c r="I209" s="68"/>
      <c r="J209" s="72"/>
    </row>
    <row r="210" spans="1:10" s="46" customFormat="1" ht="24.95" customHeight="1">
      <c r="A210" s="214"/>
      <c r="B210" s="55"/>
      <c r="C210" s="39"/>
      <c r="D210" s="70"/>
      <c r="E210" s="67"/>
      <c r="F210" s="71"/>
      <c r="G210" s="70"/>
      <c r="H210" s="67"/>
      <c r="I210" s="68"/>
      <c r="J210" s="72"/>
    </row>
    <row r="211" spans="1:10" s="46" customFormat="1" ht="24.95" customHeight="1">
      <c r="A211" s="214"/>
      <c r="B211" s="55"/>
      <c r="C211" s="39"/>
      <c r="D211" s="70"/>
      <c r="E211" s="67"/>
      <c r="F211" s="71"/>
      <c r="G211" s="70"/>
      <c r="H211" s="67"/>
      <c r="I211" s="68"/>
      <c r="J211" s="72"/>
    </row>
    <row r="212" spans="1:10" s="46" customFormat="1" ht="24.95" customHeight="1">
      <c r="A212" s="214"/>
      <c r="B212" s="55"/>
      <c r="C212" s="39"/>
      <c r="D212" s="70"/>
      <c r="E212" s="67"/>
      <c r="F212" s="71"/>
      <c r="G212" s="70"/>
      <c r="H212" s="67"/>
      <c r="I212" s="68"/>
      <c r="J212" s="72"/>
    </row>
    <row r="213" spans="1:10" s="46" customFormat="1" ht="24.95" customHeight="1">
      <c r="A213" s="214"/>
      <c r="B213" s="55"/>
      <c r="C213" s="39"/>
      <c r="D213" s="70"/>
      <c r="E213" s="67"/>
      <c r="F213" s="71"/>
      <c r="G213" s="70"/>
      <c r="H213" s="67"/>
      <c r="I213" s="68"/>
      <c r="J213" s="72"/>
    </row>
    <row r="214" spans="1:10" s="46" customFormat="1" ht="24.95" customHeight="1">
      <c r="A214" s="214"/>
      <c r="B214" s="55"/>
      <c r="C214" s="39"/>
      <c r="D214" s="70"/>
      <c r="E214" s="67"/>
      <c r="F214" s="71"/>
      <c r="G214" s="70"/>
      <c r="H214" s="67"/>
      <c r="I214" s="68"/>
      <c r="J214" s="72"/>
    </row>
    <row r="215" spans="1:10" s="46" customFormat="1" ht="24.95" customHeight="1">
      <c r="A215" s="214"/>
      <c r="B215" s="55"/>
      <c r="C215" s="39"/>
      <c r="D215" s="70"/>
      <c r="E215" s="67"/>
      <c r="F215" s="71"/>
      <c r="G215" s="70"/>
      <c r="H215" s="67"/>
      <c r="I215" s="68"/>
      <c r="J215" s="72"/>
    </row>
    <row r="216" spans="1:10" s="46" customFormat="1" ht="24.95" customHeight="1">
      <c r="A216" s="214"/>
      <c r="B216" s="55"/>
      <c r="C216" s="39"/>
      <c r="D216" s="70"/>
      <c r="E216" s="67"/>
      <c r="F216" s="71"/>
      <c r="G216" s="70"/>
      <c r="H216" s="67"/>
      <c r="I216" s="68"/>
      <c r="J216" s="72"/>
    </row>
    <row r="217" spans="1:10" s="46" customFormat="1" ht="24.95" customHeight="1">
      <c r="A217" s="214"/>
      <c r="B217" s="55"/>
      <c r="C217" s="39"/>
      <c r="D217" s="70"/>
      <c r="E217" s="67"/>
      <c r="F217" s="71"/>
      <c r="G217" s="70"/>
      <c r="H217" s="67"/>
      <c r="I217" s="68"/>
      <c r="J217" s="72"/>
    </row>
    <row r="218" spans="1:10" s="46" customFormat="1" ht="24.95" customHeight="1">
      <c r="A218" s="214"/>
      <c r="B218" s="55"/>
      <c r="C218" s="39"/>
      <c r="D218" s="70"/>
      <c r="E218" s="67"/>
      <c r="F218" s="71"/>
      <c r="G218" s="70"/>
      <c r="H218" s="67"/>
      <c r="I218" s="68"/>
      <c r="J218" s="72"/>
    </row>
    <row r="219" spans="1:10" s="46" customFormat="1" ht="24.95" customHeight="1">
      <c r="A219" s="214"/>
      <c r="B219" s="55"/>
      <c r="C219" s="39"/>
      <c r="D219" s="70"/>
      <c r="E219" s="67"/>
      <c r="F219" s="71"/>
      <c r="G219" s="70"/>
      <c r="H219" s="67"/>
      <c r="I219" s="68"/>
      <c r="J219" s="72"/>
    </row>
    <row r="220" spans="1:10" s="46" customFormat="1" ht="24.95" customHeight="1">
      <c r="A220" s="214"/>
      <c r="B220" s="55"/>
      <c r="C220" s="39"/>
      <c r="D220" s="70"/>
      <c r="E220" s="67"/>
      <c r="F220" s="71"/>
      <c r="G220" s="70"/>
      <c r="H220" s="67"/>
      <c r="I220" s="68"/>
      <c r="J220" s="72"/>
    </row>
    <row r="221" spans="1:10" s="46" customFormat="1" ht="24.95" customHeight="1">
      <c r="A221" s="214"/>
      <c r="B221" s="55"/>
      <c r="C221" s="39"/>
      <c r="D221" s="70"/>
      <c r="E221" s="67"/>
      <c r="F221" s="71"/>
      <c r="G221" s="70"/>
      <c r="H221" s="67"/>
      <c r="I221" s="68"/>
      <c r="J221" s="72"/>
    </row>
    <row r="222" spans="1:10" s="46" customFormat="1" ht="24.95" customHeight="1">
      <c r="A222" s="214"/>
      <c r="B222" s="55"/>
      <c r="C222" s="39"/>
      <c r="D222" s="70"/>
      <c r="E222" s="67"/>
      <c r="F222" s="71"/>
      <c r="G222" s="70"/>
      <c r="H222" s="67"/>
      <c r="I222" s="68"/>
      <c r="J222" s="72"/>
    </row>
    <row r="223" spans="1:10" s="46" customFormat="1" ht="24.95" customHeight="1">
      <c r="A223" s="214"/>
      <c r="B223" s="55"/>
      <c r="C223" s="39"/>
      <c r="D223" s="70"/>
      <c r="E223" s="67"/>
      <c r="F223" s="71"/>
      <c r="G223" s="70"/>
      <c r="H223" s="67"/>
      <c r="I223" s="68"/>
      <c r="J223" s="72"/>
    </row>
    <row r="224" spans="1:10" s="46" customFormat="1" ht="24.95" customHeight="1">
      <c r="A224" s="214"/>
      <c r="B224" s="55"/>
      <c r="C224" s="39"/>
      <c r="D224" s="70"/>
      <c r="E224" s="67"/>
      <c r="F224" s="71"/>
      <c r="G224" s="70"/>
      <c r="H224" s="67"/>
      <c r="I224" s="68"/>
      <c r="J224" s="72"/>
    </row>
    <row r="225" spans="1:10" s="46" customFormat="1" ht="24.95" customHeight="1">
      <c r="A225" s="214"/>
      <c r="B225" s="55"/>
      <c r="C225" s="39"/>
      <c r="D225" s="70"/>
      <c r="E225" s="67"/>
      <c r="F225" s="71"/>
      <c r="G225" s="70"/>
      <c r="H225" s="67"/>
      <c r="I225" s="68"/>
      <c r="J225" s="72"/>
    </row>
    <row r="226" spans="1:10" s="46" customFormat="1" ht="24.95" customHeight="1">
      <c r="A226" s="214"/>
      <c r="B226" s="55"/>
      <c r="C226" s="39"/>
      <c r="D226" s="70"/>
      <c r="E226" s="67"/>
      <c r="F226" s="71"/>
      <c r="G226" s="70"/>
      <c r="H226" s="67"/>
      <c r="I226" s="68"/>
      <c r="J226" s="72"/>
    </row>
    <row r="227" spans="1:10" s="46" customFormat="1" ht="24.95" customHeight="1">
      <c r="A227" s="214"/>
      <c r="B227" s="55"/>
      <c r="C227" s="39"/>
      <c r="D227" s="70"/>
      <c r="E227" s="67"/>
      <c r="F227" s="71"/>
      <c r="G227" s="70"/>
      <c r="H227" s="67"/>
      <c r="I227" s="68"/>
      <c r="J227" s="72"/>
    </row>
    <row r="228" spans="1:10" s="46" customFormat="1" ht="24.95" customHeight="1">
      <c r="A228" s="214"/>
      <c r="B228" s="55"/>
      <c r="C228" s="39"/>
      <c r="D228" s="70"/>
      <c r="E228" s="67"/>
      <c r="F228" s="71"/>
      <c r="G228" s="70"/>
      <c r="H228" s="67"/>
      <c r="I228" s="68"/>
      <c r="J228" s="72"/>
    </row>
    <row r="229" spans="1:10" s="46" customFormat="1" ht="24.95" customHeight="1">
      <c r="A229" s="214"/>
      <c r="B229" s="55"/>
      <c r="C229" s="39"/>
      <c r="D229" s="70"/>
      <c r="E229" s="67"/>
      <c r="F229" s="71"/>
      <c r="G229" s="70"/>
      <c r="H229" s="67"/>
      <c r="I229" s="68"/>
      <c r="J229" s="72"/>
    </row>
    <row r="230" spans="1:10" s="46" customFormat="1" ht="24.95" customHeight="1">
      <c r="A230" s="214"/>
      <c r="B230" s="55"/>
      <c r="C230" s="39"/>
      <c r="D230" s="70"/>
      <c r="E230" s="67"/>
      <c r="F230" s="71"/>
      <c r="G230" s="70"/>
      <c r="H230" s="67"/>
      <c r="I230" s="68"/>
      <c r="J230" s="72"/>
    </row>
    <row r="231" spans="1:10" s="46" customFormat="1" ht="24.95" customHeight="1">
      <c r="A231" s="214"/>
      <c r="B231" s="55"/>
      <c r="C231" s="39"/>
      <c r="D231" s="70"/>
      <c r="E231" s="67"/>
      <c r="F231" s="71"/>
      <c r="G231" s="70"/>
      <c r="H231" s="67"/>
      <c r="I231" s="68"/>
      <c r="J231" s="72"/>
    </row>
    <row r="232" spans="1:10" s="46" customFormat="1" ht="24.95" customHeight="1">
      <c r="A232" s="214"/>
      <c r="B232" s="55"/>
      <c r="C232" s="39"/>
      <c r="D232" s="70"/>
      <c r="E232" s="67"/>
      <c r="F232" s="71"/>
      <c r="G232" s="70"/>
      <c r="H232" s="67"/>
      <c r="I232" s="68"/>
      <c r="J232" s="72"/>
    </row>
    <row r="233" spans="1:10" s="46" customFormat="1" ht="24.95" customHeight="1">
      <c r="A233" s="214"/>
      <c r="B233" s="55"/>
      <c r="C233" s="39"/>
      <c r="D233" s="70"/>
      <c r="E233" s="67"/>
      <c r="F233" s="71"/>
      <c r="G233" s="70"/>
      <c r="H233" s="67"/>
      <c r="I233" s="68"/>
      <c r="J233" s="72"/>
    </row>
    <row r="234" spans="1:10" s="46" customFormat="1" ht="24.95" customHeight="1">
      <c r="A234" s="214"/>
      <c r="B234" s="55"/>
      <c r="C234" s="39"/>
      <c r="D234" s="70"/>
      <c r="E234" s="67"/>
      <c r="F234" s="71"/>
      <c r="G234" s="70"/>
      <c r="H234" s="67"/>
      <c r="I234" s="68"/>
      <c r="J234" s="72"/>
    </row>
    <row r="235" spans="1:10" s="46" customFormat="1" ht="24.95" customHeight="1">
      <c r="A235" s="214"/>
      <c r="B235" s="55"/>
      <c r="C235" s="39"/>
      <c r="D235" s="70"/>
      <c r="E235" s="67"/>
      <c r="F235" s="71"/>
      <c r="G235" s="70"/>
      <c r="H235" s="67"/>
      <c r="I235" s="68"/>
      <c r="J235" s="72"/>
    </row>
    <row r="236" spans="1:10" s="46" customFormat="1" ht="24.95" customHeight="1">
      <c r="A236" s="214"/>
      <c r="B236" s="55"/>
      <c r="C236" s="39"/>
      <c r="D236" s="70"/>
      <c r="E236" s="67"/>
      <c r="F236" s="71"/>
      <c r="G236" s="70"/>
      <c r="H236" s="67"/>
      <c r="I236" s="68"/>
      <c r="J236" s="72"/>
    </row>
    <row r="237" spans="1:10" s="46" customFormat="1" ht="24.95" customHeight="1">
      <c r="A237" s="214"/>
      <c r="B237" s="55"/>
      <c r="C237" s="39"/>
      <c r="D237" s="70"/>
      <c r="E237" s="67"/>
      <c r="F237" s="71"/>
      <c r="G237" s="70"/>
      <c r="H237" s="67"/>
      <c r="I237" s="68"/>
      <c r="J237" s="72"/>
    </row>
    <row r="238" spans="1:10" s="46" customFormat="1" ht="24.95" customHeight="1">
      <c r="A238" s="214"/>
      <c r="B238" s="55"/>
      <c r="C238" s="39"/>
      <c r="D238" s="70"/>
      <c r="E238" s="67"/>
      <c r="F238" s="71"/>
      <c r="G238" s="70"/>
      <c r="H238" s="67"/>
      <c r="I238" s="68"/>
      <c r="J238" s="72"/>
    </row>
    <row r="239" spans="1:10" s="46" customFormat="1" ht="24.95" customHeight="1">
      <c r="A239" s="214"/>
      <c r="B239" s="55"/>
      <c r="C239" s="39"/>
      <c r="D239" s="70"/>
      <c r="E239" s="67"/>
      <c r="F239" s="71"/>
      <c r="G239" s="70"/>
      <c r="H239" s="67"/>
      <c r="I239" s="68"/>
      <c r="J239" s="72"/>
    </row>
    <row r="240" spans="1:10" s="46" customFormat="1" ht="24.95" customHeight="1">
      <c r="A240" s="214"/>
      <c r="B240" s="55"/>
      <c r="C240" s="39"/>
      <c r="D240" s="70"/>
      <c r="E240" s="67"/>
      <c r="F240" s="71"/>
      <c r="G240" s="70"/>
      <c r="H240" s="67"/>
      <c r="I240" s="68"/>
      <c r="J240" s="72"/>
    </row>
    <row r="241" spans="1:10" s="46" customFormat="1" ht="24.95" customHeight="1">
      <c r="A241" s="214"/>
      <c r="B241" s="55"/>
      <c r="C241" s="39"/>
      <c r="D241" s="70"/>
      <c r="E241" s="67"/>
      <c r="F241" s="71"/>
      <c r="G241" s="70"/>
      <c r="H241" s="67"/>
      <c r="I241" s="68"/>
      <c r="J241" s="72"/>
    </row>
    <row r="242" spans="1:10" s="46" customFormat="1" ht="24.95" customHeight="1">
      <c r="A242" s="214"/>
      <c r="B242" s="55"/>
      <c r="C242" s="39"/>
      <c r="D242" s="70"/>
      <c r="E242" s="67"/>
      <c r="F242" s="71"/>
      <c r="G242" s="70"/>
      <c r="H242" s="67"/>
      <c r="I242" s="68"/>
      <c r="J242" s="72"/>
    </row>
    <row r="243" spans="1:10" s="46" customFormat="1" ht="24.95" customHeight="1">
      <c r="A243" s="214"/>
      <c r="B243" s="55"/>
      <c r="C243" s="39"/>
      <c r="D243" s="70"/>
      <c r="E243" s="67"/>
      <c r="F243" s="71"/>
      <c r="G243" s="70"/>
      <c r="H243" s="67"/>
      <c r="I243" s="68"/>
      <c r="J243" s="72"/>
    </row>
    <row r="244" spans="1:10" s="46" customFormat="1" ht="24.95" customHeight="1">
      <c r="A244" s="214"/>
      <c r="B244" s="55"/>
      <c r="C244" s="39"/>
      <c r="D244" s="70"/>
      <c r="E244" s="67"/>
      <c r="F244" s="71"/>
      <c r="G244" s="70"/>
      <c r="H244" s="67"/>
      <c r="I244" s="68"/>
      <c r="J244" s="72"/>
    </row>
    <row r="245" spans="1:10" s="46" customFormat="1" ht="24.95" customHeight="1">
      <c r="A245" s="214"/>
      <c r="B245" s="55"/>
      <c r="C245" s="39"/>
      <c r="D245" s="70"/>
      <c r="E245" s="67"/>
      <c r="F245" s="71"/>
      <c r="G245" s="70"/>
      <c r="H245" s="67"/>
      <c r="I245" s="68"/>
      <c r="J245" s="72"/>
    </row>
    <row r="246" spans="1:10" s="46" customFormat="1" ht="24.95" customHeight="1">
      <c r="A246" s="214"/>
      <c r="B246" s="55"/>
      <c r="C246" s="39"/>
      <c r="D246" s="70"/>
      <c r="E246" s="67"/>
      <c r="F246" s="71"/>
      <c r="G246" s="70"/>
      <c r="H246" s="67"/>
      <c r="I246" s="68"/>
      <c r="J246" s="72"/>
    </row>
    <row r="247" spans="1:10" s="46" customFormat="1" ht="24.95" customHeight="1">
      <c r="A247" s="214"/>
      <c r="B247" s="55"/>
      <c r="C247" s="39"/>
      <c r="D247" s="70"/>
      <c r="E247" s="67"/>
      <c r="F247" s="71"/>
      <c r="G247" s="70"/>
      <c r="H247" s="67"/>
      <c r="I247" s="68"/>
      <c r="J247" s="72"/>
    </row>
    <row r="248" spans="1:10" s="46" customFormat="1" ht="24.95" customHeight="1">
      <c r="A248" s="214"/>
      <c r="B248" s="55"/>
      <c r="C248" s="39"/>
      <c r="D248" s="70"/>
      <c r="E248" s="67"/>
      <c r="F248" s="71"/>
      <c r="G248" s="70"/>
      <c r="H248" s="67"/>
      <c r="I248" s="68"/>
      <c r="J248" s="72"/>
    </row>
    <row r="249" spans="1:10" s="46" customFormat="1" ht="24.95" customHeight="1">
      <c r="A249" s="214"/>
      <c r="B249" s="55"/>
      <c r="C249" s="39"/>
      <c r="D249" s="70"/>
      <c r="E249" s="67"/>
      <c r="F249" s="71"/>
      <c r="G249" s="70"/>
      <c r="H249" s="67"/>
      <c r="I249" s="68"/>
      <c r="J249" s="72"/>
    </row>
    <row r="250" spans="1:10" s="46" customFormat="1" ht="24.95" customHeight="1">
      <c r="A250" s="214"/>
      <c r="B250" s="55"/>
      <c r="C250" s="39"/>
      <c r="D250" s="70"/>
      <c r="E250" s="67"/>
      <c r="F250" s="71"/>
      <c r="G250" s="70"/>
      <c r="H250" s="67"/>
      <c r="I250" s="68"/>
      <c r="J250" s="72"/>
    </row>
    <row r="251" spans="1:10" s="46" customFormat="1" ht="24.95" customHeight="1">
      <c r="A251" s="214"/>
      <c r="B251" s="55"/>
      <c r="C251" s="39"/>
      <c r="D251" s="70"/>
      <c r="E251" s="67"/>
      <c r="F251" s="71"/>
      <c r="G251" s="70"/>
      <c r="H251" s="67"/>
      <c r="I251" s="68"/>
      <c r="J251" s="72"/>
    </row>
    <row r="252" spans="1:10" s="46" customFormat="1" ht="24.95" customHeight="1">
      <c r="A252" s="214"/>
      <c r="B252" s="55"/>
      <c r="C252" s="39"/>
      <c r="D252" s="70"/>
      <c r="E252" s="67"/>
      <c r="F252" s="71"/>
      <c r="G252" s="70"/>
      <c r="H252" s="67"/>
      <c r="I252" s="68"/>
      <c r="J252" s="72"/>
    </row>
    <row r="253" spans="1:10" s="46" customFormat="1" ht="24.95" customHeight="1">
      <c r="A253" s="214"/>
      <c r="B253" s="55"/>
      <c r="C253" s="39"/>
      <c r="D253" s="70"/>
      <c r="E253" s="67"/>
      <c r="F253" s="71"/>
      <c r="G253" s="70"/>
      <c r="H253" s="67"/>
      <c r="I253" s="68"/>
      <c r="J253" s="72"/>
    </row>
    <row r="254" spans="1:10" s="46" customFormat="1" ht="24.95" customHeight="1">
      <c r="A254" s="214"/>
      <c r="B254" s="55"/>
      <c r="C254" s="39"/>
      <c r="D254" s="70"/>
      <c r="E254" s="67"/>
      <c r="F254" s="71"/>
      <c r="G254" s="70"/>
      <c r="H254" s="67"/>
      <c r="I254" s="68"/>
      <c r="J254" s="72"/>
    </row>
    <row r="255" spans="1:10" s="46" customFormat="1" ht="24.95" customHeight="1">
      <c r="A255" s="214"/>
      <c r="B255" s="55"/>
      <c r="C255" s="39"/>
      <c r="D255" s="70"/>
      <c r="E255" s="67"/>
      <c r="F255" s="71"/>
      <c r="G255" s="70"/>
      <c r="H255" s="67"/>
      <c r="I255" s="68"/>
      <c r="J255" s="72"/>
    </row>
    <row r="256" spans="1:10" s="46" customFormat="1" ht="24.95" customHeight="1">
      <c r="A256" s="214"/>
      <c r="B256" s="55"/>
      <c r="C256" s="39"/>
      <c r="D256" s="70"/>
      <c r="E256" s="67"/>
      <c r="F256" s="71"/>
      <c r="G256" s="70"/>
      <c r="H256" s="67"/>
      <c r="I256" s="68"/>
      <c r="J256" s="72"/>
    </row>
    <row r="257" spans="1:10" s="46" customFormat="1" ht="24.95" customHeight="1">
      <c r="A257" s="214"/>
      <c r="B257" s="55"/>
      <c r="C257" s="39"/>
      <c r="D257" s="70"/>
      <c r="E257" s="67"/>
      <c r="F257" s="71"/>
      <c r="G257" s="70"/>
      <c r="H257" s="67"/>
      <c r="I257" s="68"/>
      <c r="J257" s="72"/>
    </row>
    <row r="258" spans="1:10" s="46" customFormat="1" ht="24.95" customHeight="1">
      <c r="A258" s="214"/>
      <c r="B258" s="55"/>
      <c r="C258" s="39"/>
      <c r="D258" s="70"/>
      <c r="E258" s="67"/>
      <c r="F258" s="71"/>
      <c r="G258" s="70"/>
      <c r="H258" s="67"/>
      <c r="I258" s="68"/>
      <c r="J258" s="72"/>
    </row>
    <row r="259" spans="1:10" s="46" customFormat="1" ht="24.95" customHeight="1">
      <c r="A259" s="214"/>
      <c r="B259" s="55"/>
      <c r="C259" s="39"/>
      <c r="D259" s="70"/>
      <c r="E259" s="67"/>
      <c r="F259" s="71"/>
      <c r="G259" s="70"/>
      <c r="H259" s="67"/>
      <c r="I259" s="68"/>
      <c r="J259" s="72"/>
    </row>
    <row r="260" spans="1:10" s="46" customFormat="1" ht="24.95" customHeight="1">
      <c r="A260" s="214"/>
      <c r="B260" s="55"/>
      <c r="C260" s="39"/>
      <c r="D260" s="70"/>
      <c r="E260" s="67"/>
      <c r="F260" s="71"/>
      <c r="G260" s="70"/>
      <c r="H260" s="67"/>
      <c r="I260" s="68"/>
      <c r="J260" s="72"/>
    </row>
    <row r="261" spans="1:10" s="46" customFormat="1" ht="24.95" customHeight="1">
      <c r="A261" s="214"/>
      <c r="B261" s="55"/>
      <c r="C261" s="39"/>
      <c r="D261" s="70"/>
      <c r="E261" s="67"/>
      <c r="F261" s="71"/>
      <c r="G261" s="70"/>
      <c r="H261" s="67"/>
      <c r="I261" s="68"/>
      <c r="J261" s="72"/>
    </row>
    <row r="262" spans="1:10" s="46" customFormat="1" ht="24.95" customHeight="1">
      <c r="A262" s="214"/>
      <c r="B262" s="55"/>
      <c r="C262" s="39"/>
      <c r="D262" s="70"/>
      <c r="E262" s="67"/>
      <c r="F262" s="71"/>
      <c r="G262" s="70"/>
      <c r="H262" s="67"/>
      <c r="I262" s="68"/>
      <c r="J262" s="72"/>
    </row>
    <row r="263" spans="1:10" s="46" customFormat="1" ht="24.95" customHeight="1">
      <c r="A263" s="214"/>
      <c r="B263" s="55"/>
      <c r="C263" s="39"/>
      <c r="D263" s="70"/>
      <c r="E263" s="67"/>
      <c r="F263" s="71"/>
      <c r="G263" s="70"/>
      <c r="H263" s="67"/>
      <c r="I263" s="68"/>
      <c r="J263" s="72"/>
    </row>
    <row r="264" spans="1:10" s="46" customFormat="1" ht="24.95" customHeight="1">
      <c r="A264" s="214"/>
      <c r="B264" s="55"/>
      <c r="C264" s="39"/>
      <c r="D264" s="70"/>
      <c r="E264" s="67"/>
      <c r="F264" s="71"/>
      <c r="G264" s="70"/>
      <c r="H264" s="67"/>
      <c r="I264" s="68"/>
      <c r="J264" s="72"/>
    </row>
    <row r="265" spans="1:10" s="46" customFormat="1" ht="24.95" customHeight="1">
      <c r="A265" s="214"/>
      <c r="B265" s="55"/>
      <c r="C265" s="39"/>
      <c r="D265" s="70"/>
      <c r="E265" s="67"/>
      <c r="F265" s="71"/>
      <c r="G265" s="70"/>
      <c r="H265" s="67"/>
      <c r="I265" s="68"/>
      <c r="J265" s="72"/>
    </row>
    <row r="266" spans="1:10" s="46" customFormat="1" ht="24.95" customHeight="1">
      <c r="A266" s="214"/>
      <c r="B266" s="55"/>
      <c r="C266" s="39"/>
      <c r="D266" s="70"/>
      <c r="E266" s="67"/>
      <c r="F266" s="71"/>
      <c r="G266" s="70"/>
      <c r="H266" s="67"/>
      <c r="I266" s="68"/>
      <c r="J266" s="72"/>
    </row>
    <row r="267" spans="1:10" s="46" customFormat="1" ht="24.95" customHeight="1">
      <c r="A267" s="214"/>
      <c r="B267" s="55"/>
      <c r="C267" s="39"/>
      <c r="D267" s="70"/>
      <c r="E267" s="67"/>
      <c r="F267" s="71"/>
      <c r="G267" s="70"/>
      <c r="H267" s="67"/>
      <c r="I267" s="68"/>
      <c r="J267" s="72"/>
    </row>
    <row r="268" spans="1:10" s="46" customFormat="1" ht="24.95" customHeight="1">
      <c r="A268" s="214"/>
      <c r="B268" s="55"/>
      <c r="C268" s="39"/>
      <c r="D268" s="70"/>
      <c r="E268" s="67"/>
      <c r="F268" s="71"/>
      <c r="G268" s="70"/>
      <c r="H268" s="67"/>
      <c r="I268" s="68"/>
      <c r="J268" s="72"/>
    </row>
    <row r="269" spans="1:10" s="46" customFormat="1" ht="24.95" customHeight="1">
      <c r="A269" s="214"/>
      <c r="B269" s="55"/>
      <c r="C269" s="39"/>
      <c r="D269" s="70"/>
      <c r="E269" s="67"/>
      <c r="F269" s="71"/>
      <c r="G269" s="70"/>
      <c r="H269" s="67"/>
      <c r="I269" s="68"/>
      <c r="J269" s="72"/>
    </row>
    <row r="270" spans="1:10" s="46" customFormat="1" ht="24.95" customHeight="1">
      <c r="A270" s="214"/>
      <c r="B270" s="55"/>
      <c r="C270" s="39"/>
      <c r="D270" s="70"/>
      <c r="E270" s="67"/>
      <c r="F270" s="71"/>
      <c r="G270" s="70"/>
      <c r="H270" s="67"/>
      <c r="I270" s="68"/>
      <c r="J270" s="72"/>
    </row>
    <row r="271" spans="1:10" s="46" customFormat="1" ht="24.95" customHeight="1">
      <c r="A271" s="214"/>
      <c r="B271" s="55"/>
      <c r="C271" s="39"/>
      <c r="D271" s="70"/>
      <c r="E271" s="67"/>
      <c r="F271" s="71"/>
      <c r="G271" s="70"/>
      <c r="H271" s="67"/>
      <c r="I271" s="68"/>
      <c r="J271" s="72"/>
    </row>
    <row r="272" spans="1:10" s="46" customFormat="1" ht="24.95" customHeight="1">
      <c r="A272" s="214"/>
      <c r="B272" s="55"/>
      <c r="C272" s="39"/>
      <c r="D272" s="70"/>
      <c r="E272" s="67"/>
      <c r="F272" s="71"/>
      <c r="G272" s="70"/>
      <c r="H272" s="67"/>
      <c r="I272" s="68"/>
      <c r="J272" s="72"/>
    </row>
    <row r="273" spans="1:10" s="46" customFormat="1" ht="24.95" customHeight="1">
      <c r="A273" s="214"/>
      <c r="B273" s="55"/>
      <c r="C273" s="39"/>
      <c r="D273" s="70"/>
      <c r="E273" s="67"/>
      <c r="F273" s="71"/>
      <c r="G273" s="70"/>
      <c r="H273" s="67"/>
      <c r="I273" s="68"/>
      <c r="J273" s="72"/>
    </row>
    <row r="274" spans="1:10" s="46" customFormat="1" ht="24.95" customHeight="1">
      <c r="A274" s="214"/>
      <c r="B274" s="55"/>
      <c r="C274" s="39"/>
      <c r="D274" s="70"/>
      <c r="E274" s="67"/>
      <c r="F274" s="71"/>
      <c r="G274" s="70"/>
      <c r="H274" s="67"/>
      <c r="I274" s="68"/>
      <c r="J274" s="72"/>
    </row>
    <row r="275" spans="1:10" s="46" customFormat="1" ht="24.95" customHeight="1">
      <c r="A275" s="214"/>
      <c r="B275" s="55"/>
      <c r="C275" s="39"/>
      <c r="D275" s="70"/>
      <c r="E275" s="67"/>
      <c r="F275" s="71"/>
      <c r="G275" s="70"/>
      <c r="H275" s="67"/>
      <c r="I275" s="68"/>
      <c r="J275" s="72"/>
    </row>
    <row r="276" spans="1:10" s="46" customFormat="1" ht="24.95" customHeight="1">
      <c r="A276" s="214"/>
      <c r="B276" s="55"/>
      <c r="C276" s="39"/>
      <c r="D276" s="70"/>
      <c r="E276" s="67"/>
      <c r="F276" s="71"/>
      <c r="G276" s="70"/>
      <c r="H276" s="67"/>
      <c r="I276" s="68"/>
      <c r="J276" s="72"/>
    </row>
    <row r="277" spans="1:10" s="46" customFormat="1" ht="24.95" customHeight="1">
      <c r="A277" s="214"/>
      <c r="B277" s="55"/>
      <c r="C277" s="39"/>
      <c r="D277" s="70"/>
      <c r="E277" s="67"/>
      <c r="F277" s="71"/>
      <c r="G277" s="70"/>
      <c r="H277" s="67"/>
      <c r="I277" s="68"/>
      <c r="J277" s="72"/>
    </row>
    <row r="278" spans="1:10" s="46" customFormat="1" ht="24.95" customHeight="1">
      <c r="A278" s="214"/>
      <c r="B278" s="55"/>
      <c r="C278" s="39"/>
      <c r="D278" s="70"/>
      <c r="E278" s="67"/>
      <c r="F278" s="71"/>
      <c r="G278" s="70"/>
      <c r="H278" s="67"/>
      <c r="I278" s="68"/>
      <c r="J278" s="72"/>
    </row>
    <row r="279" spans="1:10" s="46" customFormat="1" ht="24.95" customHeight="1">
      <c r="A279" s="214"/>
      <c r="B279" s="55"/>
      <c r="C279" s="39"/>
      <c r="D279" s="70"/>
      <c r="E279" s="67"/>
      <c r="F279" s="71"/>
      <c r="G279" s="70"/>
      <c r="H279" s="67"/>
      <c r="I279" s="68"/>
      <c r="J279" s="72"/>
    </row>
    <row r="280" spans="1:10" s="46" customFormat="1" ht="24.95" customHeight="1">
      <c r="A280" s="214"/>
      <c r="B280" s="55"/>
      <c r="C280" s="39"/>
      <c r="D280" s="70"/>
      <c r="E280" s="67"/>
      <c r="F280" s="71"/>
      <c r="G280" s="70"/>
      <c r="H280" s="67"/>
      <c r="I280" s="68"/>
      <c r="J280" s="72"/>
    </row>
    <row r="281" spans="1:10" s="46" customFormat="1" ht="24.95" customHeight="1">
      <c r="A281" s="214"/>
      <c r="B281" s="55"/>
      <c r="C281" s="39"/>
      <c r="D281" s="70"/>
      <c r="E281" s="67"/>
      <c r="F281" s="71"/>
      <c r="G281" s="70"/>
      <c r="H281" s="67"/>
      <c r="I281" s="68"/>
      <c r="J281" s="72"/>
    </row>
    <row r="282" spans="1:10" s="46" customFormat="1" ht="24.95" customHeight="1">
      <c r="A282" s="214"/>
      <c r="B282" s="55"/>
      <c r="C282" s="39"/>
      <c r="D282" s="70"/>
      <c r="E282" s="67"/>
      <c r="F282" s="71"/>
      <c r="G282" s="70"/>
      <c r="H282" s="67"/>
      <c r="I282" s="68"/>
      <c r="J282" s="72"/>
    </row>
    <row r="283" spans="1:10" s="46" customFormat="1" ht="24.95" customHeight="1">
      <c r="A283" s="214"/>
      <c r="B283" s="55"/>
      <c r="C283" s="39"/>
      <c r="D283" s="70"/>
      <c r="E283" s="67"/>
      <c r="F283" s="71"/>
      <c r="G283" s="70"/>
      <c r="H283" s="67"/>
      <c r="I283" s="68"/>
      <c r="J283" s="72"/>
    </row>
    <row r="284" spans="1:10" s="46" customFormat="1" ht="24.95" customHeight="1">
      <c r="A284" s="214"/>
      <c r="B284" s="55"/>
      <c r="C284" s="39"/>
      <c r="D284" s="70"/>
      <c r="E284" s="67"/>
      <c r="F284" s="71"/>
      <c r="G284" s="70"/>
      <c r="H284" s="67"/>
      <c r="I284" s="68"/>
      <c r="J284" s="72"/>
    </row>
    <row r="285" spans="1:10" s="46" customFormat="1" ht="24.95" customHeight="1">
      <c r="A285" s="214"/>
      <c r="B285" s="55"/>
      <c r="C285" s="39"/>
      <c r="D285" s="70"/>
      <c r="E285" s="67"/>
      <c r="F285" s="71"/>
      <c r="G285" s="70"/>
      <c r="H285" s="67"/>
      <c r="I285" s="68"/>
      <c r="J285" s="72"/>
    </row>
    <row r="286" spans="1:10" s="46" customFormat="1" ht="24.95" customHeight="1">
      <c r="A286" s="214"/>
      <c r="B286" s="55"/>
      <c r="C286" s="39"/>
      <c r="D286" s="70"/>
      <c r="E286" s="67"/>
      <c r="F286" s="71"/>
      <c r="G286" s="70"/>
      <c r="H286" s="67"/>
      <c r="I286" s="68"/>
      <c r="J286" s="72"/>
    </row>
    <row r="287" spans="1:10" s="46" customFormat="1" ht="24.95" customHeight="1">
      <c r="A287" s="214"/>
      <c r="B287" s="55"/>
      <c r="C287" s="39"/>
      <c r="D287" s="70"/>
      <c r="E287" s="67"/>
      <c r="F287" s="71"/>
      <c r="G287" s="70"/>
      <c r="H287" s="67"/>
      <c r="I287" s="68"/>
      <c r="J287" s="72"/>
    </row>
    <row r="288" spans="1:10" s="46" customFormat="1" ht="24.95" customHeight="1">
      <c r="A288" s="214"/>
      <c r="B288" s="55"/>
      <c r="C288" s="39"/>
      <c r="D288" s="70"/>
      <c r="E288" s="67"/>
      <c r="F288" s="71"/>
      <c r="G288" s="70"/>
      <c r="H288" s="67"/>
      <c r="I288" s="68"/>
      <c r="J288" s="72"/>
    </row>
    <row r="289" spans="1:10" s="46" customFormat="1" ht="24.95" customHeight="1">
      <c r="A289" s="214"/>
      <c r="B289" s="55"/>
      <c r="C289" s="39"/>
      <c r="D289" s="70"/>
      <c r="E289" s="67"/>
      <c r="F289" s="71"/>
      <c r="G289" s="70"/>
      <c r="H289" s="67"/>
      <c r="I289" s="68"/>
      <c r="J289" s="72"/>
    </row>
    <row r="290" spans="1:10" s="46" customFormat="1" ht="24.95" customHeight="1">
      <c r="A290" s="214"/>
      <c r="B290" s="55"/>
      <c r="C290" s="39"/>
      <c r="D290" s="70"/>
      <c r="E290" s="67"/>
      <c r="F290" s="71"/>
      <c r="G290" s="70"/>
      <c r="H290" s="67"/>
      <c r="I290" s="68"/>
      <c r="J290" s="72"/>
    </row>
    <row r="291" spans="1:10" s="46" customFormat="1" ht="24.95" customHeight="1">
      <c r="A291" s="214"/>
      <c r="B291" s="55"/>
      <c r="C291" s="39"/>
      <c r="D291" s="70"/>
      <c r="E291" s="67"/>
      <c r="F291" s="71"/>
      <c r="G291" s="70"/>
      <c r="H291" s="67"/>
      <c r="I291" s="68"/>
      <c r="J291" s="72"/>
    </row>
    <row r="292" spans="1:10" s="46" customFormat="1" ht="24.95" customHeight="1">
      <c r="A292" s="214"/>
      <c r="B292" s="55"/>
      <c r="C292" s="39"/>
      <c r="D292" s="70"/>
      <c r="E292" s="67"/>
      <c r="F292" s="71"/>
      <c r="G292" s="70"/>
      <c r="H292" s="67"/>
      <c r="I292" s="68"/>
      <c r="J292" s="72"/>
    </row>
    <row r="293" spans="1:10" s="46" customFormat="1" ht="24.95" customHeight="1">
      <c r="A293" s="214"/>
      <c r="B293" s="55"/>
      <c r="C293" s="39"/>
      <c r="D293" s="70"/>
      <c r="E293" s="67"/>
      <c r="F293" s="71"/>
      <c r="G293" s="70"/>
      <c r="H293" s="67"/>
      <c r="I293" s="68"/>
      <c r="J293" s="72"/>
    </row>
    <row r="294" spans="1:10" s="46" customFormat="1" ht="24.95" customHeight="1">
      <c r="A294" s="214"/>
      <c r="B294" s="55"/>
      <c r="C294" s="39"/>
      <c r="D294" s="70"/>
      <c r="E294" s="67"/>
      <c r="F294" s="71"/>
      <c r="G294" s="70"/>
      <c r="H294" s="67"/>
      <c r="I294" s="68"/>
      <c r="J294" s="72"/>
    </row>
    <row r="295" spans="1:10" s="46" customFormat="1" ht="24.95" customHeight="1">
      <c r="A295" s="214"/>
      <c r="B295" s="55"/>
      <c r="C295" s="39"/>
      <c r="D295" s="70"/>
      <c r="E295" s="67"/>
      <c r="F295" s="71"/>
      <c r="G295" s="70"/>
      <c r="H295" s="67"/>
      <c r="I295" s="68"/>
      <c r="J295" s="72"/>
    </row>
    <row r="296" spans="1:10" s="46" customFormat="1" ht="24.95" customHeight="1">
      <c r="A296" s="214"/>
      <c r="B296" s="55"/>
      <c r="C296" s="39"/>
      <c r="D296" s="70"/>
      <c r="E296" s="67"/>
      <c r="F296" s="71"/>
      <c r="G296" s="70"/>
      <c r="H296" s="67"/>
      <c r="I296" s="68"/>
      <c r="J296" s="72"/>
    </row>
    <row r="297" spans="1:10" s="46" customFormat="1" ht="24.95" customHeight="1">
      <c r="A297" s="214"/>
      <c r="B297" s="55"/>
      <c r="C297" s="39"/>
      <c r="D297" s="70"/>
      <c r="E297" s="67"/>
      <c r="F297" s="71"/>
      <c r="G297" s="70"/>
      <c r="H297" s="67"/>
      <c r="I297" s="68"/>
      <c r="J297" s="72"/>
    </row>
    <row r="298" spans="1:10" s="46" customFormat="1" ht="24.95" customHeight="1">
      <c r="A298" s="214"/>
      <c r="B298" s="55"/>
      <c r="C298" s="39"/>
      <c r="D298" s="70"/>
      <c r="E298" s="67"/>
      <c r="F298" s="71"/>
      <c r="G298" s="70"/>
      <c r="H298" s="67"/>
      <c r="I298" s="68"/>
      <c r="J298" s="72"/>
    </row>
    <row r="299" spans="1:10" s="46" customFormat="1" ht="24.95" customHeight="1">
      <c r="A299" s="214"/>
      <c r="B299" s="55"/>
      <c r="C299" s="39"/>
      <c r="D299" s="70"/>
      <c r="E299" s="67"/>
      <c r="F299" s="71"/>
      <c r="G299" s="70"/>
      <c r="H299" s="67"/>
      <c r="I299" s="68"/>
      <c r="J299" s="72"/>
    </row>
    <row r="300" spans="1:10" s="46" customFormat="1" ht="24.95" customHeight="1">
      <c r="A300" s="214"/>
      <c r="B300" s="55"/>
      <c r="C300" s="39"/>
      <c r="D300" s="70"/>
      <c r="E300" s="67"/>
      <c r="F300" s="71"/>
      <c r="G300" s="70"/>
      <c r="H300" s="67"/>
      <c r="I300" s="68"/>
      <c r="J300" s="72"/>
    </row>
    <row r="301" spans="1:10" s="46" customFormat="1" ht="24.95" customHeight="1">
      <c r="A301" s="214"/>
      <c r="B301" s="55"/>
      <c r="C301" s="39"/>
      <c r="D301" s="70"/>
      <c r="E301" s="67"/>
      <c r="F301" s="71"/>
      <c r="G301" s="70"/>
      <c r="H301" s="67"/>
      <c r="I301" s="68"/>
      <c r="J301" s="72"/>
    </row>
    <row r="302" spans="1:10" s="46" customFormat="1" ht="24.95" customHeight="1">
      <c r="A302" s="214"/>
      <c r="B302" s="55"/>
      <c r="C302" s="39"/>
      <c r="D302" s="70"/>
      <c r="E302" s="67"/>
      <c r="F302" s="71"/>
      <c r="G302" s="70"/>
      <c r="H302" s="67"/>
      <c r="I302" s="68"/>
      <c r="J302" s="72"/>
    </row>
    <row r="303" spans="1:10" s="46" customFormat="1" ht="24.95" customHeight="1">
      <c r="A303" s="214"/>
      <c r="B303" s="55"/>
      <c r="C303" s="39"/>
      <c r="D303" s="70"/>
      <c r="E303" s="67"/>
      <c r="F303" s="71"/>
      <c r="G303" s="70"/>
      <c r="H303" s="67"/>
      <c r="I303" s="68"/>
      <c r="J303" s="72"/>
    </row>
    <row r="304" spans="1:10" s="46" customFormat="1" ht="24.95" customHeight="1">
      <c r="A304" s="214"/>
      <c r="B304" s="55"/>
      <c r="C304" s="39"/>
      <c r="D304" s="70"/>
      <c r="E304" s="67"/>
      <c r="F304" s="71"/>
      <c r="G304" s="70"/>
      <c r="H304" s="67"/>
      <c r="I304" s="68"/>
      <c r="J304" s="72"/>
    </row>
    <row r="305" spans="1:10" s="46" customFormat="1" ht="24.95" customHeight="1">
      <c r="A305" s="214"/>
      <c r="B305" s="55"/>
      <c r="C305" s="39"/>
      <c r="D305" s="70"/>
      <c r="E305" s="67"/>
      <c r="F305" s="71"/>
      <c r="G305" s="70"/>
      <c r="H305" s="67"/>
      <c r="I305" s="68"/>
      <c r="J305" s="72"/>
    </row>
    <row r="306" spans="1:10" s="46" customFormat="1" ht="24.95" customHeight="1">
      <c r="A306" s="214"/>
      <c r="B306" s="55"/>
      <c r="C306" s="39"/>
      <c r="D306" s="70"/>
      <c r="E306" s="67"/>
      <c r="F306" s="71"/>
      <c r="G306" s="70"/>
      <c r="H306" s="67"/>
      <c r="I306" s="68"/>
      <c r="J306" s="72"/>
    </row>
    <row r="307" spans="1:10" s="46" customFormat="1" ht="24.95" customHeight="1">
      <c r="A307" s="214"/>
      <c r="B307" s="55"/>
      <c r="C307" s="39"/>
      <c r="D307" s="70"/>
      <c r="E307" s="67"/>
      <c r="F307" s="71"/>
      <c r="G307" s="70"/>
      <c r="H307" s="67"/>
      <c r="I307" s="68"/>
      <c r="J307" s="72"/>
    </row>
    <row r="308" spans="1:10" s="46" customFormat="1" ht="24.95" customHeight="1">
      <c r="A308" s="214"/>
      <c r="B308" s="55"/>
      <c r="C308" s="39"/>
      <c r="D308" s="70"/>
      <c r="E308" s="67"/>
      <c r="F308" s="71"/>
      <c r="G308" s="70"/>
      <c r="H308" s="67"/>
      <c r="I308" s="68"/>
      <c r="J308" s="72"/>
    </row>
    <row r="309" spans="1:10" s="46" customFormat="1" ht="24.95" customHeight="1">
      <c r="A309" s="214"/>
      <c r="B309" s="55"/>
      <c r="C309" s="39"/>
      <c r="D309" s="70"/>
      <c r="E309" s="67"/>
      <c r="F309" s="71"/>
      <c r="G309" s="70"/>
      <c r="H309" s="67"/>
      <c r="I309" s="68"/>
      <c r="J309" s="72"/>
    </row>
    <row r="310" spans="1:10" s="46" customFormat="1" ht="24.95" customHeight="1">
      <c r="A310" s="214"/>
      <c r="B310" s="55"/>
      <c r="C310" s="39"/>
      <c r="D310" s="70"/>
      <c r="E310" s="67"/>
      <c r="F310" s="71"/>
      <c r="G310" s="70"/>
      <c r="H310" s="67"/>
      <c r="I310" s="68"/>
      <c r="J310" s="72"/>
    </row>
    <row r="311" spans="1:10" s="46" customFormat="1" ht="24.95" customHeight="1">
      <c r="A311" s="214"/>
      <c r="B311" s="55"/>
      <c r="C311" s="39"/>
      <c r="D311" s="70"/>
      <c r="E311" s="67"/>
      <c r="F311" s="71"/>
      <c r="G311" s="70"/>
      <c r="H311" s="67"/>
      <c r="I311" s="68"/>
      <c r="J311" s="72"/>
    </row>
    <row r="312" spans="1:10" s="46" customFormat="1" ht="24.95" customHeight="1">
      <c r="A312" s="214"/>
      <c r="B312" s="55"/>
      <c r="C312" s="39"/>
      <c r="D312" s="70"/>
      <c r="E312" s="67"/>
      <c r="F312" s="71"/>
      <c r="G312" s="70"/>
      <c r="H312" s="67"/>
      <c r="I312" s="68"/>
      <c r="J312" s="72"/>
    </row>
    <row r="313" spans="1:10" s="46" customFormat="1" ht="24.95" customHeight="1">
      <c r="A313" s="214"/>
      <c r="B313" s="55"/>
      <c r="C313" s="39"/>
      <c r="D313" s="70"/>
      <c r="E313" s="67"/>
      <c r="F313" s="71"/>
      <c r="G313" s="70"/>
      <c r="H313" s="67"/>
      <c r="I313" s="68"/>
      <c r="J313" s="72"/>
    </row>
    <row r="314" spans="1:10" s="46" customFormat="1" ht="24.95" customHeight="1">
      <c r="A314" s="214"/>
      <c r="B314" s="55"/>
      <c r="C314" s="39"/>
      <c r="D314" s="70"/>
      <c r="E314" s="67"/>
      <c r="F314" s="71"/>
      <c r="G314" s="70"/>
      <c r="H314" s="67"/>
      <c r="I314" s="68"/>
      <c r="J314" s="72"/>
    </row>
    <row r="315" spans="1:10" s="46" customFormat="1" ht="24.95" customHeight="1">
      <c r="A315" s="214"/>
      <c r="B315" s="55"/>
      <c r="C315" s="39"/>
      <c r="D315" s="70"/>
      <c r="E315" s="67"/>
      <c r="F315" s="71"/>
      <c r="G315" s="70"/>
      <c r="H315" s="67"/>
      <c r="I315" s="68"/>
      <c r="J315" s="72"/>
    </row>
    <row r="316" spans="1:10" s="46" customFormat="1" ht="24.95" customHeight="1">
      <c r="A316" s="214"/>
      <c r="B316" s="55"/>
      <c r="C316" s="39"/>
      <c r="D316" s="70"/>
      <c r="E316" s="67"/>
      <c r="F316" s="71"/>
      <c r="G316" s="70"/>
      <c r="H316" s="67"/>
      <c r="I316" s="68"/>
      <c r="J316" s="72"/>
    </row>
    <row r="317" spans="1:10" s="46" customFormat="1" ht="24.95" customHeight="1">
      <c r="A317" s="214"/>
      <c r="B317" s="55"/>
      <c r="C317" s="39"/>
      <c r="D317" s="70"/>
      <c r="E317" s="67"/>
      <c r="F317" s="71"/>
      <c r="G317" s="70"/>
      <c r="H317" s="67"/>
      <c r="I317" s="68"/>
      <c r="J317" s="72"/>
    </row>
    <row r="318" spans="1:10" s="46" customFormat="1" ht="24.95" customHeight="1">
      <c r="A318" s="214"/>
      <c r="B318" s="55"/>
      <c r="C318" s="39"/>
      <c r="D318" s="70"/>
      <c r="E318" s="67"/>
      <c r="F318" s="71"/>
      <c r="G318" s="70"/>
      <c r="H318" s="67"/>
      <c r="I318" s="68"/>
      <c r="J318" s="72"/>
    </row>
    <row r="319" spans="1:10" s="46" customFormat="1" ht="24.95" customHeight="1">
      <c r="A319" s="214"/>
      <c r="B319" s="55"/>
      <c r="C319" s="39"/>
      <c r="D319" s="70"/>
      <c r="E319" s="67"/>
      <c r="F319" s="71"/>
      <c r="G319" s="70"/>
      <c r="H319" s="67"/>
      <c r="I319" s="68"/>
      <c r="J319" s="72"/>
    </row>
    <row r="320" spans="1:10" s="46" customFormat="1" ht="24.95" customHeight="1">
      <c r="A320" s="214"/>
      <c r="B320" s="55"/>
      <c r="C320" s="39"/>
      <c r="D320" s="70"/>
      <c r="E320" s="67"/>
      <c r="F320" s="71"/>
      <c r="G320" s="70"/>
      <c r="H320" s="67"/>
      <c r="I320" s="68"/>
      <c r="J320" s="72"/>
    </row>
    <row r="321" spans="1:10" s="46" customFormat="1" ht="24.95" customHeight="1">
      <c r="A321" s="214"/>
      <c r="B321" s="55"/>
      <c r="C321" s="39"/>
      <c r="D321" s="70"/>
      <c r="E321" s="67"/>
      <c r="F321" s="71"/>
      <c r="G321" s="70"/>
      <c r="H321" s="67"/>
      <c r="I321" s="68"/>
      <c r="J321" s="72"/>
    </row>
    <row r="322" spans="1:10" s="46" customFormat="1" ht="24.95" customHeight="1">
      <c r="A322" s="214"/>
      <c r="B322" s="55"/>
      <c r="C322" s="39"/>
      <c r="D322" s="70"/>
      <c r="E322" s="67"/>
      <c r="F322" s="71"/>
      <c r="G322" s="70"/>
      <c r="H322" s="67"/>
      <c r="I322" s="68"/>
      <c r="J322" s="72"/>
    </row>
    <row r="323" spans="1:10" s="46" customFormat="1" ht="24.95" customHeight="1">
      <c r="A323" s="214"/>
      <c r="B323" s="55"/>
      <c r="C323" s="39"/>
      <c r="D323" s="70"/>
      <c r="E323" s="67"/>
      <c r="F323" s="71"/>
      <c r="G323" s="70"/>
      <c r="H323" s="67"/>
      <c r="I323" s="68"/>
      <c r="J323" s="72"/>
    </row>
    <row r="324" spans="1:10" s="46" customFormat="1" ht="24.95" customHeight="1">
      <c r="A324" s="214"/>
      <c r="B324" s="55"/>
      <c r="C324" s="39"/>
      <c r="D324" s="70"/>
      <c r="E324" s="67"/>
      <c r="F324" s="71"/>
      <c r="G324" s="70"/>
      <c r="H324" s="67"/>
      <c r="I324" s="68"/>
      <c r="J324" s="72"/>
    </row>
    <row r="325" spans="1:10" s="46" customFormat="1" ht="24.95" customHeight="1">
      <c r="A325" s="214"/>
      <c r="B325" s="55"/>
      <c r="C325" s="39"/>
      <c r="D325" s="70"/>
      <c r="E325" s="67"/>
      <c r="F325" s="71"/>
      <c r="G325" s="70"/>
      <c r="H325" s="67"/>
      <c r="I325" s="68"/>
      <c r="J325" s="72"/>
    </row>
    <row r="326" spans="1:10" s="46" customFormat="1" ht="24.95" customHeight="1">
      <c r="A326" s="214"/>
      <c r="B326" s="55"/>
      <c r="C326" s="39"/>
      <c r="D326" s="70"/>
      <c r="E326" s="67"/>
      <c r="F326" s="71"/>
      <c r="G326" s="70"/>
      <c r="H326" s="67"/>
      <c r="I326" s="68"/>
      <c r="J326" s="72"/>
    </row>
    <row r="327" spans="1:10" s="46" customFormat="1" ht="24.95" customHeight="1">
      <c r="A327" s="214"/>
      <c r="B327" s="55"/>
      <c r="C327" s="39"/>
      <c r="D327" s="70"/>
      <c r="E327" s="67"/>
      <c r="F327" s="71"/>
      <c r="G327" s="70"/>
      <c r="H327" s="67"/>
      <c r="I327" s="68"/>
      <c r="J327" s="72"/>
    </row>
    <row r="328" spans="1:10" s="46" customFormat="1" ht="24.95" customHeight="1">
      <c r="A328" s="214"/>
      <c r="B328" s="55"/>
      <c r="C328" s="39"/>
      <c r="D328" s="70"/>
      <c r="E328" s="67"/>
      <c r="F328" s="71"/>
      <c r="G328" s="70"/>
      <c r="H328" s="67"/>
      <c r="I328" s="68"/>
      <c r="J328" s="72"/>
    </row>
    <row r="329" spans="1:10" s="46" customFormat="1" ht="24.95" customHeight="1">
      <c r="A329" s="214"/>
      <c r="B329" s="55"/>
      <c r="C329" s="39"/>
      <c r="D329" s="70"/>
      <c r="E329" s="67"/>
      <c r="F329" s="71"/>
      <c r="G329" s="70"/>
      <c r="H329" s="67"/>
      <c r="I329" s="68"/>
      <c r="J329" s="72"/>
    </row>
    <row r="330" spans="1:10" s="46" customFormat="1" ht="24.95" customHeight="1">
      <c r="A330" s="214"/>
      <c r="B330" s="55"/>
      <c r="C330" s="39"/>
      <c r="D330" s="70"/>
      <c r="E330" s="67"/>
      <c r="F330" s="71"/>
      <c r="G330" s="70"/>
      <c r="H330" s="67"/>
      <c r="I330" s="68"/>
      <c r="J330" s="72"/>
    </row>
    <row r="331" spans="1:10" s="46" customFormat="1" ht="24.95" customHeight="1">
      <c r="A331" s="214"/>
      <c r="B331" s="55"/>
      <c r="C331" s="39"/>
      <c r="D331" s="70"/>
      <c r="E331" s="67"/>
      <c r="F331" s="71"/>
      <c r="G331" s="70"/>
      <c r="H331" s="67"/>
      <c r="I331" s="68"/>
      <c r="J331" s="72"/>
    </row>
    <row r="332" spans="1:10" s="46" customFormat="1" ht="24.95" customHeight="1">
      <c r="A332" s="214"/>
      <c r="B332" s="55"/>
      <c r="C332" s="39"/>
      <c r="D332" s="70"/>
      <c r="E332" s="67"/>
      <c r="F332" s="71"/>
      <c r="G332" s="70"/>
      <c r="H332" s="67"/>
      <c r="I332" s="68"/>
      <c r="J332" s="72"/>
    </row>
    <row r="333" spans="1:10" s="46" customFormat="1" ht="24.95" customHeight="1">
      <c r="A333" s="214"/>
      <c r="B333" s="55"/>
      <c r="C333" s="39"/>
      <c r="D333" s="70"/>
      <c r="E333" s="67"/>
      <c r="F333" s="71"/>
      <c r="G333" s="70"/>
      <c r="H333" s="67"/>
      <c r="I333" s="68"/>
      <c r="J333" s="72"/>
    </row>
    <row r="334" spans="1:10" s="46" customFormat="1" ht="24.95" customHeight="1">
      <c r="A334" s="214"/>
      <c r="B334" s="55"/>
      <c r="C334" s="39"/>
      <c r="D334" s="70"/>
      <c r="E334" s="67"/>
      <c r="F334" s="71"/>
      <c r="G334" s="70"/>
      <c r="H334" s="67"/>
      <c r="I334" s="68"/>
      <c r="J334" s="72"/>
    </row>
    <row r="335" spans="1:10" s="46" customFormat="1" ht="24.95" customHeight="1">
      <c r="A335" s="214"/>
      <c r="B335" s="55"/>
      <c r="C335" s="39"/>
      <c r="D335" s="70"/>
      <c r="E335" s="67"/>
      <c r="F335" s="71"/>
      <c r="G335" s="70"/>
      <c r="H335" s="67"/>
      <c r="I335" s="68"/>
      <c r="J335" s="72"/>
    </row>
    <row r="336" spans="1:10" s="46" customFormat="1" ht="24.95" customHeight="1">
      <c r="A336" s="214"/>
      <c r="B336" s="55"/>
      <c r="C336" s="39"/>
      <c r="D336" s="70"/>
      <c r="E336" s="67"/>
      <c r="F336" s="71"/>
      <c r="G336" s="70"/>
      <c r="H336" s="67"/>
      <c r="I336" s="68"/>
      <c r="J336" s="72"/>
    </row>
    <row r="337" spans="1:10" s="46" customFormat="1" ht="24.95" customHeight="1">
      <c r="A337" s="214"/>
      <c r="B337" s="55"/>
      <c r="C337" s="39"/>
      <c r="D337" s="70"/>
      <c r="E337" s="67"/>
      <c r="F337" s="71"/>
      <c r="G337" s="70"/>
      <c r="H337" s="67"/>
      <c r="I337" s="68"/>
      <c r="J337" s="72"/>
    </row>
    <row r="338" spans="1:10" s="46" customFormat="1" ht="24.95" customHeight="1">
      <c r="A338" s="214"/>
      <c r="B338" s="55"/>
      <c r="C338" s="39"/>
      <c r="D338" s="70"/>
      <c r="E338" s="67"/>
      <c r="F338" s="71"/>
      <c r="G338" s="70"/>
      <c r="H338" s="67"/>
      <c r="I338" s="68"/>
      <c r="J338" s="72"/>
    </row>
    <row r="339" spans="1:10" s="46" customFormat="1" ht="24.95" customHeight="1">
      <c r="A339" s="214"/>
      <c r="B339" s="55"/>
      <c r="C339" s="39"/>
      <c r="D339" s="70"/>
      <c r="E339" s="67"/>
      <c r="F339" s="71"/>
      <c r="G339" s="70"/>
      <c r="H339" s="67"/>
      <c r="I339" s="68"/>
      <c r="J339" s="72"/>
    </row>
    <row r="340" spans="1:10" s="46" customFormat="1" ht="24.95" customHeight="1">
      <c r="A340" s="214"/>
      <c r="B340" s="55"/>
      <c r="C340" s="39"/>
      <c r="D340" s="70"/>
      <c r="E340" s="67"/>
      <c r="F340" s="71"/>
      <c r="G340" s="70"/>
      <c r="H340" s="67"/>
      <c r="I340" s="68"/>
      <c r="J340" s="72"/>
    </row>
    <row r="341" spans="1:10" s="46" customFormat="1" ht="24.95" customHeight="1">
      <c r="A341" s="214"/>
      <c r="B341" s="55"/>
      <c r="C341" s="39"/>
      <c r="D341" s="70"/>
      <c r="E341" s="67"/>
      <c r="F341" s="71"/>
      <c r="G341" s="70"/>
      <c r="H341" s="67"/>
      <c r="I341" s="68"/>
      <c r="J341" s="72"/>
    </row>
    <row r="342" spans="1:10" s="46" customFormat="1" ht="24.95" customHeight="1">
      <c r="A342" s="214"/>
      <c r="B342" s="55"/>
      <c r="C342" s="39"/>
      <c r="D342" s="70"/>
      <c r="E342" s="67"/>
      <c r="F342" s="71"/>
      <c r="G342" s="70"/>
      <c r="H342" s="67"/>
      <c r="I342" s="68"/>
      <c r="J342" s="72"/>
    </row>
    <row r="343" spans="1:10" s="46" customFormat="1" ht="24.95" customHeight="1">
      <c r="A343" s="214"/>
      <c r="B343" s="55"/>
      <c r="C343" s="39"/>
      <c r="D343" s="70"/>
      <c r="E343" s="67"/>
      <c r="F343" s="71"/>
      <c r="G343" s="70"/>
      <c r="H343" s="67"/>
      <c r="I343" s="68"/>
      <c r="J343" s="72"/>
    </row>
    <row r="344" spans="1:10" s="46" customFormat="1" ht="24.95" customHeight="1">
      <c r="A344" s="214"/>
      <c r="B344" s="55"/>
      <c r="C344" s="39"/>
      <c r="D344" s="70"/>
      <c r="E344" s="67"/>
      <c r="F344" s="71"/>
      <c r="G344" s="70"/>
      <c r="H344" s="67"/>
      <c r="I344" s="68"/>
      <c r="J344" s="72"/>
    </row>
    <row r="345" spans="1:10" s="46" customFormat="1" ht="24.95" customHeight="1">
      <c r="A345" s="214"/>
      <c r="B345" s="55"/>
      <c r="C345" s="39"/>
      <c r="D345" s="70"/>
      <c r="E345" s="67"/>
      <c r="F345" s="71"/>
      <c r="G345" s="70"/>
      <c r="H345" s="67"/>
      <c r="I345" s="68"/>
      <c r="J345" s="72"/>
    </row>
    <row r="346" spans="1:10" s="46" customFormat="1" ht="24.95" customHeight="1">
      <c r="A346" s="214"/>
      <c r="B346" s="55"/>
      <c r="C346" s="39"/>
      <c r="D346" s="70"/>
      <c r="E346" s="67"/>
      <c r="F346" s="71"/>
      <c r="G346" s="70"/>
      <c r="H346" s="67"/>
      <c r="I346" s="68"/>
      <c r="J346" s="72"/>
    </row>
    <row r="347" spans="1:10" s="46" customFormat="1" ht="24.95" customHeight="1">
      <c r="A347" s="214"/>
      <c r="B347" s="55"/>
      <c r="C347" s="39"/>
      <c r="D347" s="70"/>
      <c r="E347" s="67"/>
      <c r="F347" s="71"/>
      <c r="G347" s="70"/>
      <c r="H347" s="67"/>
      <c r="I347" s="68"/>
      <c r="J347" s="72"/>
    </row>
    <row r="348" spans="1:10" s="46" customFormat="1" ht="24.95" customHeight="1">
      <c r="A348" s="214"/>
      <c r="B348" s="55"/>
      <c r="C348" s="39"/>
      <c r="D348" s="70"/>
      <c r="E348" s="67"/>
      <c r="F348" s="71"/>
      <c r="G348" s="70"/>
      <c r="H348" s="67"/>
      <c r="I348" s="68"/>
      <c r="J348" s="72"/>
    </row>
    <row r="349" spans="1:10" s="46" customFormat="1" ht="24.95" customHeight="1">
      <c r="A349" s="214"/>
      <c r="B349" s="55"/>
      <c r="C349" s="39"/>
      <c r="D349" s="70"/>
      <c r="E349" s="67"/>
      <c r="F349" s="71"/>
      <c r="G349" s="70"/>
      <c r="H349" s="67"/>
      <c r="I349" s="68"/>
      <c r="J349" s="72"/>
    </row>
    <row r="350" spans="1:10" s="46" customFormat="1" ht="24.95" customHeight="1">
      <c r="A350" s="214"/>
      <c r="B350" s="55"/>
      <c r="C350" s="39"/>
      <c r="D350" s="70"/>
      <c r="E350" s="67"/>
      <c r="F350" s="71"/>
      <c r="G350" s="70"/>
      <c r="H350" s="67"/>
      <c r="I350" s="68"/>
      <c r="J350" s="72"/>
    </row>
    <row r="351" spans="1:10" s="46" customFormat="1" ht="24.95" customHeight="1">
      <c r="A351" s="214"/>
      <c r="B351" s="55"/>
      <c r="C351" s="39"/>
      <c r="D351" s="70"/>
      <c r="E351" s="67"/>
      <c r="F351" s="71"/>
      <c r="G351" s="70"/>
      <c r="H351" s="67"/>
      <c r="I351" s="68"/>
      <c r="J351" s="72"/>
    </row>
    <row r="352" spans="1:10" s="46" customFormat="1" ht="24.95" customHeight="1">
      <c r="A352" s="214"/>
      <c r="B352" s="55"/>
      <c r="C352" s="39"/>
      <c r="D352" s="70"/>
      <c r="E352" s="67"/>
      <c r="F352" s="71"/>
      <c r="G352" s="70"/>
      <c r="H352" s="67"/>
      <c r="I352" s="68"/>
      <c r="J352" s="72"/>
    </row>
    <row r="353" spans="1:10" s="46" customFormat="1" ht="24.95" customHeight="1">
      <c r="A353" s="214"/>
      <c r="B353" s="55"/>
      <c r="C353" s="39"/>
      <c r="D353" s="70"/>
      <c r="E353" s="67"/>
      <c r="F353" s="71"/>
      <c r="G353" s="70"/>
      <c r="H353" s="67"/>
      <c r="I353" s="68"/>
      <c r="J353" s="72"/>
    </row>
    <row r="354" spans="1:10" s="46" customFormat="1" ht="24.95" customHeight="1">
      <c r="A354" s="214"/>
      <c r="B354" s="55"/>
      <c r="C354" s="39"/>
      <c r="D354" s="70"/>
      <c r="E354" s="67"/>
      <c r="F354" s="71"/>
      <c r="G354" s="70"/>
      <c r="H354" s="67"/>
      <c r="I354" s="68"/>
      <c r="J354" s="72"/>
    </row>
    <row r="355" spans="1:10" s="46" customFormat="1" ht="24.95" customHeight="1">
      <c r="A355" s="214"/>
      <c r="B355" s="55"/>
      <c r="C355" s="39"/>
      <c r="D355" s="70"/>
      <c r="E355" s="67"/>
      <c r="F355" s="71"/>
      <c r="G355" s="70"/>
      <c r="H355" s="67"/>
      <c r="I355" s="68"/>
      <c r="J355" s="72"/>
    </row>
    <row r="356" spans="1:10" s="46" customFormat="1" ht="24.95" customHeight="1">
      <c r="A356" s="214"/>
      <c r="B356" s="55"/>
      <c r="C356" s="39"/>
      <c r="D356" s="70"/>
      <c r="E356" s="67"/>
      <c r="F356" s="71"/>
      <c r="G356" s="70"/>
      <c r="H356" s="67"/>
      <c r="I356" s="68"/>
      <c r="J356" s="72"/>
    </row>
    <row r="357" spans="1:10" s="46" customFormat="1" ht="24.95" customHeight="1">
      <c r="A357" s="214"/>
      <c r="B357" s="55"/>
      <c r="C357" s="39"/>
      <c r="D357" s="70"/>
      <c r="E357" s="67"/>
      <c r="F357" s="71"/>
      <c r="G357" s="70"/>
      <c r="H357" s="67"/>
      <c r="I357" s="68"/>
      <c r="J357" s="72"/>
    </row>
    <row r="358" spans="1:10" s="46" customFormat="1" ht="24.95" customHeight="1">
      <c r="A358" s="214"/>
      <c r="B358" s="55"/>
      <c r="C358" s="39"/>
      <c r="D358" s="70"/>
      <c r="E358" s="67"/>
      <c r="F358" s="71"/>
      <c r="G358" s="70"/>
      <c r="H358" s="67"/>
      <c r="I358" s="68"/>
      <c r="J358" s="72"/>
    </row>
    <row r="359" spans="1:10" s="46" customFormat="1" ht="24.95" customHeight="1">
      <c r="A359" s="214"/>
      <c r="B359" s="55"/>
      <c r="C359" s="39"/>
      <c r="D359" s="70"/>
      <c r="E359" s="67"/>
      <c r="F359" s="71"/>
      <c r="G359" s="70"/>
      <c r="H359" s="67"/>
      <c r="I359" s="68"/>
      <c r="J359" s="72"/>
    </row>
    <row r="360" spans="1:10" s="46" customFormat="1" ht="24.95" customHeight="1">
      <c r="A360" s="214"/>
      <c r="B360" s="55"/>
      <c r="C360" s="39"/>
      <c r="D360" s="70"/>
      <c r="E360" s="67"/>
      <c r="F360" s="71"/>
      <c r="G360" s="70"/>
      <c r="H360" s="67"/>
      <c r="I360" s="68"/>
      <c r="J360" s="72"/>
    </row>
    <row r="361" spans="1:10" s="46" customFormat="1" ht="24.95" customHeight="1">
      <c r="A361" s="214"/>
      <c r="B361" s="55"/>
      <c r="C361" s="39"/>
      <c r="D361" s="70"/>
      <c r="E361" s="67"/>
      <c r="F361" s="71"/>
      <c r="G361" s="70"/>
      <c r="H361" s="67"/>
      <c r="I361" s="68"/>
      <c r="J361" s="72"/>
    </row>
    <row r="362" spans="1:10" s="46" customFormat="1" ht="24.95" customHeight="1">
      <c r="A362" s="214"/>
      <c r="B362" s="55"/>
      <c r="C362" s="39"/>
      <c r="D362" s="70"/>
      <c r="E362" s="67"/>
      <c r="F362" s="71"/>
      <c r="G362" s="70"/>
      <c r="H362" s="67"/>
      <c r="I362" s="68"/>
      <c r="J362" s="72"/>
    </row>
    <row r="363" spans="1:10" s="46" customFormat="1" ht="24.95" customHeight="1">
      <c r="A363" s="214"/>
      <c r="B363" s="55"/>
      <c r="C363" s="39"/>
      <c r="D363" s="70"/>
      <c r="E363" s="67"/>
      <c r="F363" s="71"/>
      <c r="G363" s="70"/>
      <c r="H363" s="67"/>
      <c r="I363" s="68"/>
      <c r="J363" s="72"/>
    </row>
    <row r="364" spans="1:10" s="46" customFormat="1" ht="24.95" customHeight="1">
      <c r="A364" s="214"/>
      <c r="B364" s="55"/>
      <c r="C364" s="39"/>
      <c r="D364" s="70"/>
      <c r="E364" s="67"/>
      <c r="F364" s="71"/>
      <c r="G364" s="70"/>
      <c r="H364" s="67"/>
      <c r="I364" s="68"/>
      <c r="J364" s="72"/>
    </row>
    <row r="365" spans="1:10" s="46" customFormat="1" ht="24.95" customHeight="1">
      <c r="A365" s="214"/>
      <c r="B365" s="55"/>
      <c r="C365" s="39"/>
      <c r="D365" s="70"/>
      <c r="E365" s="67"/>
      <c r="F365" s="71"/>
      <c r="G365" s="70"/>
      <c r="H365" s="67"/>
      <c r="I365" s="68"/>
      <c r="J365" s="72"/>
    </row>
    <row r="366" spans="1:10" s="46" customFormat="1" ht="24.95" customHeight="1">
      <c r="A366" s="214"/>
      <c r="B366" s="55"/>
      <c r="C366" s="39"/>
      <c r="D366" s="70"/>
      <c r="E366" s="67"/>
      <c r="F366" s="71"/>
      <c r="G366" s="70"/>
      <c r="H366" s="67"/>
      <c r="I366" s="68"/>
      <c r="J366" s="72"/>
    </row>
    <row r="367" spans="1:10" s="46" customFormat="1" ht="24.95" customHeight="1">
      <c r="A367" s="214"/>
      <c r="B367" s="55"/>
      <c r="C367" s="39"/>
      <c r="D367" s="70"/>
      <c r="E367" s="67"/>
      <c r="F367" s="71"/>
      <c r="G367" s="70"/>
      <c r="H367" s="67"/>
      <c r="I367" s="68"/>
      <c r="J367" s="72"/>
    </row>
    <row r="368" spans="1:10" s="46" customFormat="1" ht="24.95" customHeight="1">
      <c r="A368" s="214"/>
      <c r="B368" s="55"/>
      <c r="C368" s="39"/>
      <c r="D368" s="70"/>
      <c r="E368" s="67"/>
      <c r="F368" s="71"/>
      <c r="G368" s="70"/>
      <c r="H368" s="67"/>
      <c r="I368" s="68"/>
      <c r="J368" s="72"/>
    </row>
    <row r="369" spans="1:10" s="46" customFormat="1" ht="24.95" customHeight="1">
      <c r="A369" s="214"/>
      <c r="B369" s="55"/>
      <c r="C369" s="39"/>
      <c r="D369" s="70"/>
      <c r="E369" s="67"/>
      <c r="F369" s="71"/>
      <c r="G369" s="70"/>
      <c r="H369" s="67"/>
      <c r="I369" s="68"/>
      <c r="J369" s="72"/>
    </row>
    <row r="370" spans="1:10" s="46" customFormat="1" ht="24.95" customHeight="1">
      <c r="A370" s="214"/>
      <c r="B370" s="55"/>
      <c r="C370" s="39"/>
      <c r="D370" s="70"/>
      <c r="E370" s="67"/>
      <c r="F370" s="71"/>
      <c r="G370" s="70"/>
      <c r="H370" s="67"/>
      <c r="I370" s="68"/>
      <c r="J370" s="72"/>
    </row>
    <row r="371" spans="1:10" s="46" customFormat="1" ht="24.95" customHeight="1">
      <c r="A371" s="214"/>
      <c r="B371" s="55"/>
      <c r="C371" s="39"/>
      <c r="D371" s="70"/>
      <c r="E371" s="67"/>
      <c r="F371" s="71"/>
      <c r="G371" s="70"/>
      <c r="H371" s="67"/>
      <c r="I371" s="68"/>
      <c r="J371" s="72"/>
    </row>
    <row r="372" spans="1:10" s="46" customFormat="1" ht="24.95" customHeight="1">
      <c r="A372" s="214"/>
      <c r="B372" s="55"/>
      <c r="C372" s="39"/>
      <c r="D372" s="70"/>
      <c r="E372" s="67"/>
      <c r="F372" s="71"/>
      <c r="G372" s="70"/>
      <c r="H372" s="67"/>
      <c r="I372" s="68"/>
      <c r="J372" s="72"/>
    </row>
    <row r="373" spans="1:10" s="46" customFormat="1" ht="24.95" customHeight="1">
      <c r="A373" s="214"/>
      <c r="B373" s="55"/>
      <c r="C373" s="39"/>
      <c r="D373" s="70"/>
      <c r="E373" s="67"/>
      <c r="F373" s="71"/>
      <c r="G373" s="70"/>
      <c r="H373" s="67"/>
      <c r="I373" s="68"/>
      <c r="J373" s="72"/>
    </row>
    <row r="374" spans="1:10" s="46" customFormat="1" ht="24.95" customHeight="1">
      <c r="A374" s="214"/>
      <c r="B374" s="55"/>
      <c r="C374" s="39"/>
      <c r="D374" s="70"/>
      <c r="E374" s="67"/>
      <c r="F374" s="71"/>
      <c r="G374" s="70"/>
      <c r="H374" s="67"/>
      <c r="I374" s="68"/>
      <c r="J374" s="72"/>
    </row>
    <row r="375" spans="1:10" s="46" customFormat="1" ht="24.95" customHeight="1">
      <c r="A375" s="214"/>
      <c r="B375" s="55"/>
      <c r="C375" s="39"/>
      <c r="D375" s="70"/>
      <c r="E375" s="67"/>
      <c r="F375" s="71"/>
      <c r="G375" s="70"/>
      <c r="H375" s="67"/>
      <c r="I375" s="68"/>
      <c r="J375" s="72"/>
    </row>
    <row r="376" spans="1:10" s="46" customFormat="1" ht="24.95" customHeight="1">
      <c r="A376" s="214"/>
      <c r="B376" s="55"/>
      <c r="C376" s="39"/>
      <c r="D376" s="70"/>
      <c r="E376" s="67"/>
      <c r="F376" s="71"/>
      <c r="G376" s="70"/>
      <c r="H376" s="67"/>
      <c r="I376" s="68"/>
      <c r="J376" s="72"/>
    </row>
    <row r="377" spans="1:10" s="46" customFormat="1" ht="24.95" customHeight="1">
      <c r="A377" s="214"/>
      <c r="B377" s="55"/>
      <c r="C377" s="39"/>
      <c r="D377" s="70"/>
      <c r="E377" s="67"/>
      <c r="F377" s="71"/>
      <c r="G377" s="70"/>
      <c r="H377" s="67"/>
      <c r="I377" s="68"/>
      <c r="J377" s="72"/>
    </row>
    <row r="378" spans="1:10" s="46" customFormat="1" ht="24.95" customHeight="1">
      <c r="A378" s="214"/>
      <c r="B378" s="55"/>
      <c r="C378" s="39"/>
      <c r="D378" s="70"/>
      <c r="E378" s="67"/>
      <c r="F378" s="71"/>
      <c r="G378" s="70"/>
      <c r="H378" s="67"/>
      <c r="I378" s="68"/>
      <c r="J378" s="72"/>
    </row>
    <row r="379" spans="1:10" s="46" customFormat="1" ht="24.95" customHeight="1">
      <c r="A379" s="214"/>
      <c r="B379" s="55"/>
      <c r="C379" s="39"/>
      <c r="D379" s="70"/>
      <c r="E379" s="67"/>
      <c r="F379" s="71"/>
      <c r="G379" s="70"/>
      <c r="H379" s="67"/>
      <c r="I379" s="68"/>
      <c r="J379" s="72"/>
    </row>
    <row r="380" spans="1:10" s="46" customFormat="1" ht="24.95" customHeight="1">
      <c r="A380" s="214"/>
      <c r="B380" s="55"/>
      <c r="C380" s="39"/>
      <c r="D380" s="70"/>
      <c r="E380" s="67"/>
      <c r="F380" s="71"/>
      <c r="G380" s="70"/>
      <c r="H380" s="67"/>
      <c r="I380" s="68"/>
      <c r="J380" s="72"/>
    </row>
    <row r="381" spans="1:10" s="46" customFormat="1" ht="24.95" customHeight="1">
      <c r="A381" s="214"/>
      <c r="B381" s="55"/>
      <c r="C381" s="39"/>
      <c r="D381" s="70"/>
      <c r="E381" s="67"/>
      <c r="F381" s="71"/>
      <c r="G381" s="70"/>
      <c r="H381" s="67"/>
      <c r="I381" s="68"/>
      <c r="J381" s="72"/>
    </row>
    <row r="382" spans="1:10" s="46" customFormat="1" ht="24.95" customHeight="1">
      <c r="A382" s="214"/>
      <c r="B382" s="55"/>
      <c r="C382" s="39"/>
      <c r="D382" s="70"/>
      <c r="E382" s="67"/>
      <c r="F382" s="71"/>
      <c r="G382" s="70"/>
      <c r="H382" s="67"/>
      <c r="I382" s="68"/>
      <c r="J382" s="72"/>
    </row>
    <row r="383" spans="1:10" s="46" customFormat="1" ht="24.95" customHeight="1">
      <c r="A383" s="214"/>
      <c r="B383" s="55"/>
      <c r="C383" s="39"/>
      <c r="D383" s="70"/>
      <c r="E383" s="67"/>
      <c r="F383" s="71"/>
      <c r="G383" s="70"/>
      <c r="H383" s="67"/>
      <c r="I383" s="68"/>
      <c r="J383" s="72"/>
    </row>
    <row r="384" spans="1:10" s="46" customFormat="1" ht="24.95" customHeight="1">
      <c r="A384" s="214"/>
      <c r="B384" s="55"/>
      <c r="C384" s="39"/>
      <c r="D384" s="70"/>
      <c r="E384" s="67"/>
      <c r="F384" s="71"/>
      <c r="G384" s="70"/>
      <c r="H384" s="67"/>
      <c r="I384" s="68"/>
      <c r="J384" s="72"/>
    </row>
    <row r="385" spans="1:10" s="46" customFormat="1" ht="24.95" customHeight="1">
      <c r="A385" s="214"/>
      <c r="B385" s="55"/>
      <c r="C385" s="39"/>
      <c r="D385" s="70"/>
      <c r="E385" s="67"/>
      <c r="F385" s="71"/>
      <c r="G385" s="70"/>
      <c r="H385" s="67"/>
      <c r="I385" s="68"/>
      <c r="J385" s="72"/>
    </row>
    <row r="386" spans="1:10" s="46" customFormat="1" ht="24.95" customHeight="1">
      <c r="A386" s="214"/>
      <c r="B386" s="55"/>
      <c r="C386" s="39"/>
      <c r="D386" s="70"/>
      <c r="E386" s="67"/>
      <c r="F386" s="71"/>
      <c r="G386" s="70"/>
      <c r="H386" s="67"/>
      <c r="I386" s="68"/>
      <c r="J386" s="72"/>
    </row>
    <row r="387" spans="1:10" s="46" customFormat="1" ht="24.95" customHeight="1">
      <c r="A387" s="214"/>
      <c r="B387" s="55"/>
      <c r="C387" s="39"/>
      <c r="D387" s="70"/>
      <c r="E387" s="67"/>
      <c r="F387" s="71"/>
      <c r="G387" s="70"/>
      <c r="H387" s="67"/>
      <c r="I387" s="68"/>
      <c r="J387" s="72"/>
    </row>
    <row r="388" spans="1:10" s="46" customFormat="1" ht="24.95" customHeight="1">
      <c r="A388" s="214"/>
      <c r="B388" s="55"/>
      <c r="C388" s="39"/>
      <c r="D388" s="70"/>
      <c r="E388" s="67"/>
      <c r="F388" s="71"/>
      <c r="G388" s="70"/>
      <c r="H388" s="67"/>
      <c r="I388" s="68"/>
      <c r="J388" s="72"/>
    </row>
    <row r="389" spans="1:10" s="46" customFormat="1" ht="24.95" customHeight="1">
      <c r="A389" s="214"/>
      <c r="B389" s="55"/>
      <c r="C389" s="39"/>
      <c r="D389" s="70"/>
      <c r="E389" s="67"/>
      <c r="F389" s="71"/>
      <c r="G389" s="70"/>
      <c r="H389" s="67"/>
      <c r="I389" s="68"/>
      <c r="J389" s="72"/>
    </row>
    <row r="390" spans="1:10" s="46" customFormat="1" ht="24.95" customHeight="1">
      <c r="A390" s="214"/>
      <c r="B390" s="55"/>
      <c r="C390" s="39"/>
      <c r="D390" s="70"/>
      <c r="E390" s="67"/>
      <c r="F390" s="71"/>
      <c r="G390" s="70"/>
      <c r="H390" s="67"/>
      <c r="I390" s="68"/>
      <c r="J390" s="72"/>
    </row>
    <row r="391" spans="1:10" s="46" customFormat="1" ht="24.95" customHeight="1">
      <c r="A391" s="214"/>
      <c r="B391" s="55"/>
      <c r="C391" s="39"/>
      <c r="D391" s="70"/>
      <c r="E391" s="67"/>
      <c r="F391" s="71"/>
      <c r="G391" s="70"/>
      <c r="H391" s="67"/>
      <c r="I391" s="68"/>
      <c r="J391" s="72"/>
    </row>
    <row r="392" spans="1:10" s="46" customFormat="1" ht="24.95" customHeight="1">
      <c r="A392" s="214"/>
      <c r="B392" s="55"/>
      <c r="C392" s="39"/>
      <c r="D392" s="70"/>
      <c r="E392" s="67"/>
      <c r="F392" s="71"/>
      <c r="G392" s="70"/>
      <c r="H392" s="67"/>
      <c r="I392" s="68"/>
      <c r="J392" s="72"/>
    </row>
    <row r="393" spans="1:10" s="46" customFormat="1" ht="24.95" customHeight="1">
      <c r="A393" s="214"/>
      <c r="B393" s="55"/>
      <c r="C393" s="39"/>
      <c r="D393" s="70"/>
      <c r="E393" s="67"/>
      <c r="F393" s="71"/>
      <c r="G393" s="70"/>
      <c r="H393" s="67"/>
      <c r="I393" s="68"/>
      <c r="J393" s="72"/>
    </row>
    <row r="394" spans="1:10" s="46" customFormat="1" ht="24.95" customHeight="1">
      <c r="A394" s="214"/>
      <c r="B394" s="55"/>
      <c r="C394" s="39"/>
      <c r="D394" s="70"/>
      <c r="E394" s="67"/>
      <c r="F394" s="71"/>
      <c r="G394" s="70"/>
      <c r="H394" s="67"/>
      <c r="I394" s="68"/>
      <c r="J394" s="72"/>
    </row>
    <row r="395" spans="1:10" s="46" customFormat="1" ht="24.95" customHeight="1">
      <c r="A395" s="214"/>
      <c r="B395" s="55"/>
      <c r="C395" s="39"/>
      <c r="D395" s="70"/>
      <c r="E395" s="67"/>
      <c r="F395" s="71"/>
      <c r="G395" s="70"/>
      <c r="H395" s="67"/>
      <c r="I395" s="68"/>
      <c r="J395" s="72"/>
    </row>
    <row r="396" spans="1:10" s="46" customFormat="1" ht="24.95" customHeight="1">
      <c r="A396" s="214"/>
      <c r="B396" s="55"/>
      <c r="C396" s="39"/>
      <c r="D396" s="70"/>
      <c r="E396" s="67"/>
      <c r="F396" s="71"/>
      <c r="G396" s="70"/>
      <c r="H396" s="67"/>
      <c r="I396" s="68"/>
      <c r="J396" s="72"/>
    </row>
    <row r="397" spans="1:10" s="46" customFormat="1" ht="24.95" customHeight="1">
      <c r="A397" s="214"/>
      <c r="B397" s="55"/>
      <c r="C397" s="39"/>
      <c r="D397" s="70"/>
      <c r="E397" s="67"/>
      <c r="F397" s="71"/>
      <c r="G397" s="70"/>
      <c r="H397" s="67"/>
      <c r="I397" s="68"/>
      <c r="J397" s="72"/>
    </row>
    <row r="398" spans="1:10" s="46" customFormat="1" ht="24.95" customHeight="1">
      <c r="A398" s="214"/>
      <c r="B398" s="55"/>
      <c r="C398" s="39"/>
      <c r="D398" s="70"/>
      <c r="E398" s="67"/>
      <c r="F398" s="71"/>
      <c r="G398" s="70"/>
      <c r="H398" s="67"/>
      <c r="I398" s="68"/>
      <c r="J398" s="72"/>
    </row>
    <row r="399" spans="1:10" s="46" customFormat="1" ht="24.95" customHeight="1">
      <c r="A399" s="214"/>
      <c r="B399" s="55"/>
      <c r="C399" s="39"/>
      <c r="D399" s="70"/>
      <c r="E399" s="67"/>
      <c r="F399" s="71"/>
      <c r="G399" s="70"/>
      <c r="H399" s="67"/>
      <c r="I399" s="68"/>
      <c r="J399" s="72"/>
    </row>
    <row r="400" spans="1:10" s="46" customFormat="1" ht="24.95" customHeight="1">
      <c r="A400" s="214"/>
      <c r="B400" s="55"/>
      <c r="C400" s="39"/>
      <c r="D400" s="70"/>
      <c r="E400" s="67"/>
      <c r="F400" s="71"/>
      <c r="G400" s="70"/>
      <c r="H400" s="67"/>
      <c r="I400" s="68"/>
      <c r="J400" s="72"/>
    </row>
    <row r="401" spans="1:10" s="46" customFormat="1" ht="24.95" customHeight="1">
      <c r="A401" s="214"/>
      <c r="B401" s="55"/>
      <c r="C401" s="39"/>
      <c r="D401" s="70"/>
      <c r="E401" s="67"/>
      <c r="F401" s="71"/>
      <c r="G401" s="70"/>
      <c r="H401" s="67"/>
      <c r="I401" s="68"/>
      <c r="J401" s="72"/>
    </row>
    <row r="402" spans="1:10" s="46" customFormat="1" ht="24.95" customHeight="1">
      <c r="A402" s="214"/>
      <c r="B402" s="55"/>
      <c r="C402" s="39"/>
      <c r="D402" s="70"/>
      <c r="E402" s="67"/>
      <c r="F402" s="71"/>
      <c r="G402" s="70"/>
      <c r="H402" s="67"/>
      <c r="I402" s="68"/>
      <c r="J402" s="72"/>
    </row>
    <row r="403" spans="1:10" s="46" customFormat="1" ht="24.95" customHeight="1">
      <c r="A403" s="214"/>
      <c r="B403" s="55"/>
      <c r="C403" s="39"/>
      <c r="D403" s="70"/>
      <c r="E403" s="67"/>
      <c r="F403" s="71"/>
      <c r="G403" s="70"/>
      <c r="H403" s="67"/>
      <c r="I403" s="68"/>
      <c r="J403" s="72"/>
    </row>
    <row r="404" spans="1:10" s="46" customFormat="1" ht="24.95" customHeight="1">
      <c r="A404" s="214"/>
      <c r="B404" s="55"/>
      <c r="C404" s="39"/>
      <c r="D404" s="70"/>
      <c r="E404" s="67"/>
      <c r="F404" s="71"/>
      <c r="G404" s="70"/>
      <c r="H404" s="67"/>
      <c r="I404" s="68"/>
      <c r="J404" s="72"/>
    </row>
    <row r="405" spans="1:10" s="46" customFormat="1" ht="24.95" customHeight="1">
      <c r="A405" s="214"/>
      <c r="B405" s="55"/>
      <c r="C405" s="39"/>
      <c r="D405" s="70"/>
      <c r="E405" s="67"/>
      <c r="F405" s="71"/>
      <c r="G405" s="70"/>
      <c r="H405" s="67"/>
      <c r="I405" s="68"/>
      <c r="J405" s="72"/>
    </row>
    <row r="406" spans="1:10" s="46" customFormat="1" ht="24.95" customHeight="1">
      <c r="A406" s="214"/>
      <c r="B406" s="55"/>
      <c r="C406" s="39"/>
      <c r="D406" s="70"/>
      <c r="E406" s="67"/>
      <c r="F406" s="71"/>
      <c r="G406" s="70"/>
      <c r="H406" s="67"/>
      <c r="I406" s="68"/>
      <c r="J406" s="72"/>
    </row>
    <row r="407" spans="1:10" s="46" customFormat="1" ht="24.95" customHeight="1">
      <c r="A407" s="214"/>
      <c r="B407" s="55"/>
      <c r="C407" s="39"/>
      <c r="D407" s="70"/>
      <c r="E407" s="67"/>
      <c r="F407" s="71"/>
      <c r="G407" s="70"/>
      <c r="H407" s="67"/>
      <c r="I407" s="68"/>
      <c r="J407" s="72"/>
    </row>
    <row r="408" spans="1:10" s="46" customFormat="1" ht="24.95" customHeight="1">
      <c r="A408" s="214"/>
      <c r="B408" s="55"/>
      <c r="C408" s="39"/>
      <c r="D408" s="70"/>
      <c r="E408" s="67"/>
      <c r="F408" s="71"/>
      <c r="G408" s="70"/>
      <c r="H408" s="67"/>
      <c r="I408" s="68"/>
      <c r="J408" s="72"/>
    </row>
    <row r="409" spans="1:10" s="46" customFormat="1" ht="24.95" customHeight="1">
      <c r="A409" s="214"/>
      <c r="B409" s="55"/>
      <c r="C409" s="39"/>
      <c r="D409" s="70"/>
      <c r="E409" s="67"/>
      <c r="F409" s="71"/>
      <c r="G409" s="70"/>
      <c r="H409" s="67"/>
      <c r="I409" s="68"/>
      <c r="J409" s="72"/>
    </row>
    <row r="410" spans="1:10" s="46" customFormat="1" ht="24.95" customHeight="1">
      <c r="A410" s="214"/>
      <c r="B410" s="55"/>
      <c r="C410" s="39"/>
      <c r="D410" s="70"/>
      <c r="E410" s="67"/>
      <c r="F410" s="71"/>
      <c r="G410" s="70"/>
      <c r="H410" s="67"/>
      <c r="I410" s="68"/>
      <c r="J410" s="72"/>
    </row>
    <row r="411" spans="1:10" s="46" customFormat="1" ht="24.95" customHeight="1">
      <c r="A411" s="214"/>
      <c r="B411" s="55"/>
      <c r="C411" s="39"/>
      <c r="D411" s="70"/>
      <c r="E411" s="67"/>
      <c r="F411" s="71"/>
      <c r="G411" s="70"/>
      <c r="H411" s="67"/>
      <c r="I411" s="68"/>
      <c r="J411" s="72"/>
    </row>
    <row r="412" spans="1:10" s="46" customFormat="1" ht="24.95" customHeight="1">
      <c r="A412" s="214"/>
      <c r="B412" s="55"/>
      <c r="C412" s="39"/>
      <c r="D412" s="70"/>
      <c r="E412" s="67"/>
      <c r="F412" s="71"/>
      <c r="G412" s="70"/>
      <c r="H412" s="67"/>
      <c r="I412" s="68"/>
      <c r="J412" s="72"/>
    </row>
    <row r="413" spans="1:10" s="46" customFormat="1" ht="24.95" customHeight="1">
      <c r="A413" s="214"/>
      <c r="B413" s="55"/>
      <c r="C413" s="39"/>
      <c r="D413" s="70"/>
      <c r="E413" s="67"/>
      <c r="F413" s="71"/>
      <c r="G413" s="70"/>
      <c r="H413" s="67"/>
      <c r="I413" s="68"/>
      <c r="J413" s="72"/>
    </row>
    <row r="414" spans="1:10" s="46" customFormat="1" ht="24.95" customHeight="1">
      <c r="A414" s="214"/>
      <c r="B414" s="55"/>
      <c r="C414" s="39"/>
      <c r="D414" s="70"/>
      <c r="E414" s="67"/>
      <c r="F414" s="71"/>
      <c r="G414" s="70"/>
      <c r="H414" s="67"/>
      <c r="I414" s="68"/>
      <c r="J414" s="72"/>
    </row>
    <row r="415" spans="1:10" s="46" customFormat="1" ht="24.95" customHeight="1">
      <c r="A415" s="214"/>
      <c r="B415" s="55"/>
      <c r="C415" s="39"/>
      <c r="D415" s="70"/>
      <c r="E415" s="67"/>
      <c r="F415" s="71"/>
      <c r="G415" s="70"/>
      <c r="H415" s="67"/>
      <c r="I415" s="68"/>
      <c r="J415" s="72"/>
    </row>
    <row r="416" spans="1:10" s="46" customFormat="1" ht="24.95" customHeight="1">
      <c r="A416" s="214"/>
      <c r="B416" s="55"/>
      <c r="C416" s="39"/>
      <c r="D416" s="70"/>
      <c r="E416" s="67"/>
      <c r="F416" s="71"/>
      <c r="G416" s="70"/>
      <c r="H416" s="67"/>
      <c r="I416" s="68"/>
      <c r="J416" s="72"/>
    </row>
    <row r="417" spans="1:10" s="46" customFormat="1" ht="24.95" customHeight="1">
      <c r="A417" s="214"/>
      <c r="B417" s="55"/>
      <c r="C417" s="39"/>
      <c r="D417" s="70"/>
      <c r="E417" s="67"/>
      <c r="F417" s="71"/>
      <c r="G417" s="70"/>
      <c r="H417" s="67"/>
      <c r="I417" s="68"/>
      <c r="J417" s="72"/>
    </row>
    <row r="418" spans="1:10" s="46" customFormat="1" ht="24.95" customHeight="1">
      <c r="A418" s="214"/>
      <c r="B418" s="55"/>
      <c r="C418" s="39"/>
      <c r="D418" s="70"/>
      <c r="E418" s="67"/>
      <c r="F418" s="71"/>
      <c r="G418" s="70"/>
      <c r="H418" s="67"/>
      <c r="I418" s="68"/>
      <c r="J418" s="72"/>
    </row>
    <row r="419" spans="1:10" s="46" customFormat="1" ht="24.95" customHeight="1">
      <c r="A419" s="214"/>
      <c r="B419" s="55"/>
      <c r="C419" s="39"/>
      <c r="D419" s="70"/>
      <c r="E419" s="67"/>
      <c r="F419" s="71"/>
      <c r="G419" s="70"/>
      <c r="H419" s="67"/>
      <c r="I419" s="68"/>
      <c r="J419" s="72"/>
    </row>
    <row r="420" spans="1:10" s="46" customFormat="1" ht="24.95" customHeight="1">
      <c r="A420" s="214"/>
      <c r="B420" s="55"/>
      <c r="C420" s="39"/>
      <c r="D420" s="70"/>
      <c r="E420" s="67"/>
      <c r="F420" s="71"/>
      <c r="G420" s="70"/>
      <c r="H420" s="67"/>
      <c r="I420" s="68"/>
      <c r="J420" s="72"/>
    </row>
    <row r="421" spans="1:10" s="46" customFormat="1" ht="24.95" customHeight="1">
      <c r="A421" s="214"/>
      <c r="B421" s="55"/>
      <c r="C421" s="39"/>
      <c r="D421" s="70"/>
      <c r="E421" s="67"/>
      <c r="F421" s="71"/>
      <c r="G421" s="70"/>
      <c r="H421" s="67"/>
      <c r="I421" s="68"/>
      <c r="J421" s="72"/>
    </row>
    <row r="422" spans="1:10" s="46" customFormat="1" ht="24.95" customHeight="1">
      <c r="A422" s="214"/>
      <c r="B422" s="55"/>
      <c r="C422" s="39"/>
      <c r="D422" s="70"/>
      <c r="E422" s="67"/>
      <c r="F422" s="71"/>
      <c r="G422" s="70"/>
      <c r="H422" s="67"/>
      <c r="I422" s="68"/>
      <c r="J422" s="72"/>
    </row>
    <row r="423" spans="1:10" s="46" customFormat="1" ht="24.95" customHeight="1">
      <c r="A423" s="214"/>
      <c r="B423" s="55"/>
      <c r="C423" s="39"/>
      <c r="D423" s="70"/>
      <c r="E423" s="67"/>
      <c r="F423" s="71"/>
      <c r="G423" s="70"/>
      <c r="H423" s="67"/>
      <c r="I423" s="68"/>
      <c r="J423" s="72"/>
    </row>
    <row r="424" spans="1:10" s="46" customFormat="1" ht="24.95" customHeight="1">
      <c r="A424" s="214"/>
      <c r="B424" s="55"/>
      <c r="C424" s="39"/>
      <c r="D424" s="70"/>
      <c r="E424" s="67"/>
      <c r="F424" s="71"/>
      <c r="G424" s="70"/>
      <c r="H424" s="67"/>
      <c r="I424" s="68"/>
      <c r="J424" s="72"/>
    </row>
    <row r="425" spans="1:10" s="46" customFormat="1" ht="24.95" customHeight="1">
      <c r="A425" s="214"/>
      <c r="B425" s="55"/>
      <c r="C425" s="39"/>
      <c r="D425" s="70"/>
      <c r="E425" s="67"/>
      <c r="F425" s="71"/>
      <c r="G425" s="70"/>
      <c r="H425" s="67"/>
      <c r="I425" s="68"/>
      <c r="J425" s="72"/>
    </row>
    <row r="426" spans="1:10" s="46" customFormat="1" ht="24.95" customHeight="1">
      <c r="A426" s="214"/>
      <c r="B426" s="55"/>
      <c r="C426" s="39"/>
      <c r="D426" s="70"/>
      <c r="E426" s="67"/>
      <c r="F426" s="71"/>
      <c r="G426" s="70"/>
      <c r="H426" s="67"/>
      <c r="I426" s="68"/>
      <c r="J426" s="72"/>
    </row>
    <row r="427" spans="1:10" s="46" customFormat="1" ht="24.95" customHeight="1">
      <c r="A427" s="214"/>
      <c r="B427" s="55"/>
      <c r="C427" s="39"/>
      <c r="D427" s="70"/>
      <c r="E427" s="67"/>
      <c r="F427" s="71"/>
      <c r="G427" s="70"/>
      <c r="H427" s="67"/>
      <c r="I427" s="68"/>
      <c r="J427" s="72"/>
    </row>
    <row r="428" spans="1:10" s="46" customFormat="1" ht="24.95" customHeight="1">
      <c r="A428" s="214"/>
      <c r="B428" s="55"/>
      <c r="C428" s="39"/>
      <c r="D428" s="70"/>
      <c r="E428" s="67"/>
      <c r="F428" s="71"/>
      <c r="G428" s="70"/>
      <c r="H428" s="67"/>
      <c r="I428" s="68"/>
      <c r="J428" s="72"/>
    </row>
    <row r="429" spans="1:10" s="46" customFormat="1" ht="24.95" customHeight="1">
      <c r="A429" s="214"/>
      <c r="B429" s="55"/>
      <c r="C429" s="39"/>
      <c r="D429" s="70"/>
      <c r="E429" s="67"/>
      <c r="F429" s="71"/>
      <c r="G429" s="70"/>
      <c r="H429" s="67"/>
      <c r="I429" s="68"/>
      <c r="J429" s="72"/>
    </row>
    <row r="430" spans="1:10" s="46" customFormat="1" ht="24.95" customHeight="1">
      <c r="A430" s="214"/>
      <c r="B430" s="55"/>
      <c r="C430" s="39"/>
      <c r="D430" s="70"/>
      <c r="E430" s="67"/>
      <c r="F430" s="71"/>
      <c r="G430" s="70"/>
      <c r="H430" s="67"/>
      <c r="I430" s="68"/>
      <c r="J430" s="72"/>
    </row>
    <row r="431" spans="1:10" s="46" customFormat="1" ht="24.95" customHeight="1">
      <c r="A431" s="214"/>
      <c r="B431" s="55"/>
      <c r="C431" s="39"/>
      <c r="D431" s="70"/>
      <c r="E431" s="67"/>
      <c r="F431" s="71"/>
      <c r="G431" s="70"/>
      <c r="H431" s="67"/>
      <c r="I431" s="68"/>
      <c r="J431" s="72"/>
    </row>
    <row r="432" spans="1:10" s="46" customFormat="1" ht="24.95" customHeight="1">
      <c r="A432" s="214"/>
      <c r="B432" s="55"/>
      <c r="C432" s="39"/>
      <c r="D432" s="70"/>
      <c r="E432" s="67"/>
      <c r="F432" s="71"/>
      <c r="G432" s="70"/>
      <c r="H432" s="67"/>
      <c r="I432" s="68"/>
      <c r="J432" s="72"/>
    </row>
    <row r="433" spans="1:10" s="46" customFormat="1" ht="24.95" customHeight="1">
      <c r="A433" s="214"/>
      <c r="B433" s="55"/>
      <c r="C433" s="39"/>
      <c r="D433" s="70"/>
      <c r="E433" s="67"/>
      <c r="F433" s="71"/>
      <c r="G433" s="70"/>
      <c r="H433" s="67"/>
      <c r="I433" s="68"/>
      <c r="J433" s="72"/>
    </row>
    <row r="434" spans="1:10" s="46" customFormat="1" ht="24.95" customHeight="1">
      <c r="A434" s="214"/>
      <c r="B434" s="55"/>
      <c r="C434" s="39"/>
      <c r="D434" s="70"/>
      <c r="E434" s="67"/>
      <c r="F434" s="71"/>
      <c r="G434" s="70"/>
      <c r="H434" s="67"/>
      <c r="I434" s="68"/>
      <c r="J434" s="72"/>
    </row>
    <row r="435" spans="1:10" s="46" customFormat="1" ht="24.95" customHeight="1">
      <c r="A435" s="214"/>
      <c r="B435" s="55"/>
      <c r="C435" s="39"/>
      <c r="D435" s="70"/>
      <c r="E435" s="67"/>
      <c r="F435" s="71"/>
      <c r="G435" s="70"/>
      <c r="H435" s="67"/>
      <c r="I435" s="68"/>
      <c r="J435" s="72"/>
    </row>
    <row r="436" spans="1:10" s="46" customFormat="1" ht="24.95" customHeight="1">
      <c r="A436" s="214"/>
      <c r="B436" s="55"/>
      <c r="C436" s="39"/>
      <c r="D436" s="70"/>
      <c r="E436" s="67"/>
      <c r="F436" s="71"/>
      <c r="G436" s="70"/>
      <c r="H436" s="67"/>
      <c r="I436" s="68"/>
      <c r="J436" s="72"/>
    </row>
    <row r="437" spans="1:10" s="46" customFormat="1" ht="24.95" customHeight="1">
      <c r="A437" s="214"/>
      <c r="B437" s="55"/>
      <c r="C437" s="39"/>
      <c r="D437" s="70"/>
      <c r="E437" s="67"/>
      <c r="F437" s="71"/>
      <c r="G437" s="70"/>
      <c r="H437" s="67"/>
      <c r="I437" s="68"/>
      <c r="J437" s="72"/>
    </row>
    <row r="438" spans="1:10" s="46" customFormat="1" ht="24.95" customHeight="1">
      <c r="A438" s="214"/>
      <c r="B438" s="55"/>
      <c r="C438" s="39"/>
      <c r="D438" s="70"/>
      <c r="E438" s="67"/>
      <c r="F438" s="71"/>
      <c r="G438" s="70"/>
      <c r="H438" s="67"/>
      <c r="I438" s="68"/>
      <c r="J438" s="72"/>
    </row>
    <row r="439" spans="1:10" s="46" customFormat="1" ht="24.95" customHeight="1">
      <c r="A439" s="214"/>
      <c r="B439" s="55"/>
      <c r="C439" s="39"/>
      <c r="D439" s="70"/>
      <c r="E439" s="67"/>
      <c r="F439" s="71"/>
      <c r="G439" s="70"/>
      <c r="H439" s="67"/>
      <c r="I439" s="68"/>
      <c r="J439" s="72"/>
    </row>
    <row r="440" spans="1:10" s="46" customFormat="1" ht="24.95" customHeight="1">
      <c r="A440" s="214"/>
      <c r="B440" s="55"/>
      <c r="C440" s="39"/>
      <c r="D440" s="70"/>
      <c r="E440" s="67"/>
      <c r="F440" s="71"/>
      <c r="G440" s="70"/>
      <c r="H440" s="67"/>
      <c r="I440" s="68"/>
      <c r="J440" s="72"/>
    </row>
    <row r="441" spans="1:10" s="46" customFormat="1" ht="24.95" customHeight="1">
      <c r="A441" s="214"/>
      <c r="B441" s="55"/>
      <c r="C441" s="39"/>
      <c r="D441" s="70"/>
      <c r="E441" s="67"/>
      <c r="F441" s="71"/>
      <c r="G441" s="70"/>
      <c r="H441" s="67"/>
      <c r="I441" s="68"/>
      <c r="J441" s="72"/>
    </row>
    <row r="442" spans="1:10" s="46" customFormat="1" ht="24.95" customHeight="1">
      <c r="A442" s="214"/>
      <c r="B442" s="55"/>
      <c r="C442" s="39"/>
      <c r="D442" s="70"/>
      <c r="E442" s="67"/>
      <c r="F442" s="71"/>
      <c r="G442" s="70"/>
      <c r="H442" s="67"/>
      <c r="I442" s="68"/>
      <c r="J442" s="72"/>
    </row>
    <row r="443" spans="1:10" s="46" customFormat="1" ht="24.95" customHeight="1">
      <c r="A443" s="214"/>
      <c r="B443" s="55"/>
      <c r="C443" s="39"/>
      <c r="D443" s="70"/>
      <c r="E443" s="67"/>
      <c r="F443" s="71"/>
      <c r="G443" s="70"/>
      <c r="H443" s="67"/>
      <c r="I443" s="68"/>
      <c r="J443" s="72"/>
    </row>
    <row r="444" spans="1:10" s="46" customFormat="1" ht="24.95" customHeight="1">
      <c r="A444" s="214"/>
      <c r="B444" s="55"/>
      <c r="C444" s="39"/>
      <c r="D444" s="70"/>
      <c r="E444" s="67"/>
      <c r="F444" s="71"/>
      <c r="G444" s="70"/>
      <c r="H444" s="67"/>
      <c r="I444" s="68"/>
      <c r="J444" s="72"/>
    </row>
    <row r="445" spans="1:10" s="46" customFormat="1" ht="24.95" customHeight="1">
      <c r="A445" s="214"/>
      <c r="B445" s="55"/>
      <c r="C445" s="39"/>
      <c r="D445" s="70"/>
      <c r="E445" s="67"/>
      <c r="F445" s="71"/>
      <c r="G445" s="70"/>
      <c r="H445" s="67"/>
      <c r="I445" s="68"/>
      <c r="J445" s="72"/>
    </row>
    <row r="446" spans="1:10" s="46" customFormat="1" ht="24.95" customHeight="1">
      <c r="A446" s="214"/>
      <c r="B446" s="55"/>
      <c r="C446" s="39"/>
      <c r="D446" s="70"/>
      <c r="E446" s="67"/>
      <c r="F446" s="71"/>
      <c r="G446" s="70"/>
      <c r="H446" s="67"/>
      <c r="I446" s="68"/>
      <c r="J446" s="72"/>
    </row>
    <row r="447" spans="1:10" s="46" customFormat="1" ht="24.95" customHeight="1">
      <c r="A447" s="214"/>
      <c r="B447" s="55"/>
      <c r="C447" s="39"/>
      <c r="D447" s="70"/>
      <c r="E447" s="67"/>
      <c r="F447" s="71"/>
      <c r="G447" s="70"/>
      <c r="H447" s="67"/>
      <c r="I447" s="68"/>
      <c r="J447" s="72"/>
    </row>
    <row r="448" spans="1:10" s="46" customFormat="1" ht="24.95" customHeight="1">
      <c r="A448" s="214"/>
      <c r="B448" s="55"/>
      <c r="C448" s="39"/>
      <c r="D448" s="70"/>
      <c r="E448" s="67"/>
      <c r="F448" s="71"/>
      <c r="G448" s="70"/>
      <c r="H448" s="67"/>
      <c r="I448" s="68"/>
      <c r="J448" s="72"/>
    </row>
    <row r="449" spans="1:10" s="46" customFormat="1" ht="24.95" customHeight="1">
      <c r="A449" s="214"/>
      <c r="B449" s="55"/>
      <c r="C449" s="39"/>
      <c r="D449" s="70"/>
      <c r="E449" s="67"/>
      <c r="F449" s="71"/>
      <c r="G449" s="70"/>
      <c r="H449" s="67"/>
      <c r="I449" s="68"/>
      <c r="J449" s="72"/>
    </row>
    <row r="450" spans="1:10" s="46" customFormat="1" ht="24.95" customHeight="1">
      <c r="A450" s="214"/>
      <c r="B450" s="55"/>
      <c r="C450" s="39"/>
      <c r="D450" s="70"/>
      <c r="E450" s="67"/>
      <c r="F450" s="71"/>
      <c r="G450" s="70"/>
      <c r="H450" s="67"/>
      <c r="I450" s="68"/>
      <c r="J450" s="72"/>
    </row>
    <row r="451" spans="1:10" s="46" customFormat="1" ht="24.95" customHeight="1">
      <c r="A451" s="214"/>
      <c r="B451" s="55"/>
      <c r="C451" s="39"/>
      <c r="D451" s="70"/>
      <c r="E451" s="67"/>
      <c r="F451" s="71"/>
      <c r="G451" s="70"/>
      <c r="H451" s="67"/>
      <c r="I451" s="68"/>
      <c r="J451" s="72"/>
    </row>
    <row r="452" spans="1:10" s="46" customFormat="1" ht="24.95" customHeight="1">
      <c r="A452" s="214"/>
      <c r="B452" s="55"/>
      <c r="C452" s="39"/>
      <c r="D452" s="70"/>
      <c r="E452" s="67"/>
      <c r="F452" s="71"/>
      <c r="G452" s="70"/>
      <c r="H452" s="67"/>
      <c r="I452" s="68"/>
      <c r="J452" s="72"/>
    </row>
    <row r="453" spans="1:10" s="46" customFormat="1" ht="24.95" customHeight="1">
      <c r="A453" s="214"/>
      <c r="B453" s="55"/>
      <c r="C453" s="39"/>
      <c r="D453" s="70"/>
      <c r="E453" s="67"/>
      <c r="F453" s="71"/>
      <c r="G453" s="70"/>
      <c r="H453" s="67"/>
      <c r="I453" s="68"/>
      <c r="J453" s="72"/>
    </row>
    <row r="454" spans="1:10" s="46" customFormat="1" ht="24.95" customHeight="1">
      <c r="A454" s="214"/>
      <c r="B454" s="55"/>
      <c r="C454" s="39"/>
      <c r="D454" s="70"/>
      <c r="E454" s="67"/>
      <c r="F454" s="71"/>
      <c r="G454" s="70"/>
      <c r="H454" s="67"/>
      <c r="I454" s="68"/>
      <c r="J454" s="72"/>
    </row>
    <row r="455" spans="1:10" s="46" customFormat="1" ht="24.95" customHeight="1">
      <c r="A455" s="214"/>
      <c r="B455" s="55"/>
      <c r="C455" s="39"/>
      <c r="D455" s="70"/>
      <c r="E455" s="67"/>
      <c r="F455" s="71"/>
      <c r="G455" s="70"/>
      <c r="H455" s="67"/>
      <c r="I455" s="68"/>
      <c r="J455" s="72"/>
    </row>
    <row r="456" spans="1:10" s="46" customFormat="1" ht="24.95" customHeight="1">
      <c r="A456" s="214"/>
      <c r="B456" s="55"/>
      <c r="C456" s="39"/>
      <c r="D456" s="70"/>
      <c r="E456" s="67"/>
      <c r="F456" s="71"/>
      <c r="G456" s="70"/>
      <c r="H456" s="67"/>
      <c r="I456" s="68"/>
      <c r="J456" s="72"/>
    </row>
    <row r="457" spans="1:10" s="46" customFormat="1" ht="24.95" customHeight="1">
      <c r="A457" s="214"/>
      <c r="B457" s="55"/>
      <c r="C457" s="39"/>
      <c r="D457" s="70"/>
      <c r="E457" s="67"/>
      <c r="F457" s="71"/>
      <c r="G457" s="70"/>
      <c r="H457" s="67"/>
      <c r="I457" s="68"/>
      <c r="J457" s="72"/>
    </row>
    <row r="458" spans="1:10" s="46" customFormat="1" ht="24.95" customHeight="1">
      <c r="A458" s="214"/>
      <c r="B458" s="55"/>
      <c r="C458" s="39"/>
      <c r="D458" s="70"/>
      <c r="E458" s="67"/>
      <c r="F458" s="71"/>
      <c r="G458" s="70"/>
      <c r="H458" s="67"/>
      <c r="I458" s="68"/>
      <c r="J458" s="72"/>
    </row>
    <row r="459" spans="1:10" s="46" customFormat="1" ht="24.95" customHeight="1">
      <c r="A459" s="214"/>
      <c r="B459" s="55"/>
      <c r="C459" s="39"/>
      <c r="D459" s="70"/>
      <c r="E459" s="67"/>
      <c r="F459" s="71"/>
      <c r="G459" s="70"/>
      <c r="H459" s="67"/>
      <c r="I459" s="68"/>
      <c r="J459" s="72"/>
    </row>
    <row r="460" spans="1:10" s="46" customFormat="1" ht="24.95" customHeight="1">
      <c r="A460" s="214"/>
      <c r="B460" s="55"/>
      <c r="C460" s="39"/>
      <c r="D460" s="70"/>
      <c r="E460" s="67"/>
      <c r="F460" s="71"/>
      <c r="G460" s="70"/>
      <c r="H460" s="67"/>
      <c r="I460" s="68"/>
      <c r="J460" s="72"/>
    </row>
    <row r="461" spans="1:10" s="46" customFormat="1" ht="24.95" customHeight="1">
      <c r="A461" s="214"/>
      <c r="B461" s="55"/>
      <c r="C461" s="39"/>
      <c r="D461" s="70"/>
      <c r="E461" s="67"/>
      <c r="F461" s="71"/>
      <c r="G461" s="70"/>
      <c r="H461" s="67"/>
      <c r="I461" s="68"/>
      <c r="J461" s="72"/>
    </row>
    <row r="462" spans="1:10" s="46" customFormat="1" ht="24.95" customHeight="1">
      <c r="A462" s="214"/>
      <c r="B462" s="55"/>
      <c r="C462" s="39"/>
      <c r="D462" s="70"/>
      <c r="E462" s="67"/>
      <c r="F462" s="71"/>
      <c r="G462" s="70"/>
      <c r="H462" s="67"/>
      <c r="I462" s="68"/>
      <c r="J462" s="72"/>
    </row>
    <row r="463" spans="1:10" s="46" customFormat="1" ht="24.95" customHeight="1">
      <c r="A463" s="214"/>
      <c r="B463" s="55"/>
      <c r="C463" s="39"/>
      <c r="D463" s="70"/>
      <c r="E463" s="67"/>
      <c r="F463" s="71"/>
      <c r="G463" s="70"/>
      <c r="H463" s="67"/>
      <c r="I463" s="68"/>
      <c r="J463" s="72"/>
    </row>
    <row r="464" spans="1:10" s="46" customFormat="1" ht="24.95" customHeight="1">
      <c r="A464" s="214"/>
      <c r="B464" s="55"/>
      <c r="C464" s="39"/>
      <c r="D464" s="70"/>
      <c r="E464" s="67"/>
      <c r="F464" s="71"/>
      <c r="G464" s="70"/>
      <c r="H464" s="67"/>
      <c r="I464" s="68"/>
      <c r="J464" s="72"/>
    </row>
    <row r="465" spans="1:10" s="46" customFormat="1" ht="24.95" customHeight="1">
      <c r="A465" s="214"/>
      <c r="B465" s="55"/>
      <c r="C465" s="39"/>
      <c r="D465" s="70"/>
      <c r="E465" s="67"/>
      <c r="F465" s="71"/>
      <c r="G465" s="70"/>
      <c r="H465" s="67"/>
      <c r="I465" s="68"/>
      <c r="J465" s="72"/>
    </row>
    <row r="466" spans="1:10" s="46" customFormat="1" ht="24.95" customHeight="1">
      <c r="A466" s="214"/>
      <c r="B466" s="55"/>
      <c r="C466" s="39"/>
      <c r="D466" s="70"/>
      <c r="E466" s="67"/>
      <c r="F466" s="71"/>
      <c r="G466" s="70"/>
      <c r="H466" s="67"/>
      <c r="I466" s="68"/>
      <c r="J466" s="72"/>
    </row>
    <row r="467" spans="1:10" s="46" customFormat="1" ht="24.95" customHeight="1">
      <c r="A467" s="214"/>
      <c r="B467" s="55"/>
      <c r="C467" s="39"/>
      <c r="D467" s="70"/>
      <c r="E467" s="67"/>
      <c r="F467" s="71"/>
      <c r="G467" s="70"/>
      <c r="H467" s="67"/>
      <c r="I467" s="68"/>
      <c r="J467" s="72"/>
    </row>
    <row r="468" spans="1:10" s="46" customFormat="1" ht="24.95" customHeight="1">
      <c r="A468" s="214"/>
      <c r="B468" s="55"/>
      <c r="C468" s="39"/>
      <c r="D468" s="70"/>
      <c r="E468" s="67"/>
      <c r="F468" s="71"/>
      <c r="G468" s="70"/>
      <c r="H468" s="67"/>
      <c r="I468" s="68"/>
      <c r="J468" s="72"/>
    </row>
    <row r="469" spans="1:10" s="46" customFormat="1" ht="24.95" customHeight="1">
      <c r="A469" s="214"/>
      <c r="B469" s="55"/>
      <c r="C469" s="39"/>
      <c r="D469" s="70"/>
      <c r="E469" s="67"/>
      <c r="F469" s="71"/>
      <c r="G469" s="70"/>
      <c r="H469" s="67"/>
      <c r="I469" s="68"/>
      <c r="J469" s="72"/>
    </row>
    <row r="470" spans="1:10" s="46" customFormat="1" ht="24.95" customHeight="1">
      <c r="A470" s="214"/>
      <c r="B470" s="55"/>
      <c r="C470" s="39"/>
      <c r="D470" s="70"/>
      <c r="E470" s="67"/>
      <c r="F470" s="71"/>
      <c r="G470" s="70"/>
      <c r="H470" s="67"/>
      <c r="I470" s="68"/>
      <c r="J470" s="72"/>
    </row>
    <row r="471" spans="1:10" s="46" customFormat="1" ht="24.95" customHeight="1">
      <c r="A471" s="214"/>
      <c r="B471" s="55"/>
      <c r="C471" s="39"/>
      <c r="D471" s="70"/>
      <c r="E471" s="67"/>
      <c r="F471" s="71"/>
      <c r="G471" s="70"/>
      <c r="H471" s="67"/>
      <c r="I471" s="68"/>
      <c r="J471" s="72"/>
    </row>
    <row r="472" spans="1:10" s="46" customFormat="1" ht="24.95" customHeight="1">
      <c r="A472" s="214"/>
      <c r="B472" s="55"/>
      <c r="C472" s="39"/>
      <c r="D472" s="70"/>
      <c r="E472" s="67"/>
      <c r="F472" s="71"/>
      <c r="G472" s="70"/>
      <c r="H472" s="67"/>
      <c r="I472" s="68"/>
      <c r="J472" s="72"/>
    </row>
    <row r="473" spans="1:10" s="46" customFormat="1" ht="24.95" customHeight="1">
      <c r="A473" s="214"/>
      <c r="B473" s="55"/>
      <c r="C473" s="39"/>
      <c r="D473" s="70"/>
      <c r="E473" s="67"/>
      <c r="F473" s="71"/>
      <c r="G473" s="70"/>
      <c r="H473" s="67"/>
      <c r="I473" s="68"/>
      <c r="J473" s="72"/>
    </row>
    <row r="474" spans="1:10" s="46" customFormat="1" ht="24.95" customHeight="1">
      <c r="A474" s="214"/>
      <c r="B474" s="55"/>
      <c r="C474" s="39"/>
      <c r="D474" s="70"/>
      <c r="E474" s="67"/>
      <c r="F474" s="71"/>
      <c r="G474" s="70"/>
      <c r="H474" s="67"/>
      <c r="I474" s="68"/>
      <c r="J474" s="72"/>
    </row>
    <row r="475" spans="1:10" s="46" customFormat="1" ht="24.95" customHeight="1">
      <c r="A475" s="214"/>
      <c r="B475" s="55"/>
      <c r="C475" s="39"/>
      <c r="D475" s="70"/>
      <c r="E475" s="67"/>
      <c r="F475" s="71"/>
      <c r="G475" s="70"/>
      <c r="H475" s="67"/>
      <c r="I475" s="68"/>
      <c r="J475" s="72"/>
    </row>
    <row r="476" spans="1:10" s="46" customFormat="1" ht="24.95" customHeight="1">
      <c r="A476" s="214"/>
      <c r="B476" s="55"/>
      <c r="C476" s="39"/>
      <c r="D476" s="70"/>
      <c r="E476" s="67"/>
      <c r="F476" s="71"/>
      <c r="G476" s="70"/>
      <c r="H476" s="67"/>
      <c r="I476" s="68"/>
      <c r="J476" s="72"/>
    </row>
    <row r="477" spans="1:10" s="46" customFormat="1" ht="24.95" customHeight="1">
      <c r="A477" s="214"/>
      <c r="B477" s="55"/>
      <c r="C477" s="39"/>
      <c r="D477" s="70"/>
      <c r="E477" s="67"/>
      <c r="F477" s="71"/>
      <c r="G477" s="70"/>
      <c r="H477" s="67"/>
      <c r="I477" s="68"/>
      <c r="J477" s="72"/>
    </row>
    <row r="478" spans="1:10" s="46" customFormat="1" ht="24.95" customHeight="1">
      <c r="A478" s="214"/>
      <c r="B478" s="55"/>
      <c r="C478" s="39"/>
      <c r="D478" s="70"/>
      <c r="E478" s="67"/>
      <c r="F478" s="71"/>
      <c r="G478" s="70"/>
      <c r="H478" s="67"/>
      <c r="I478" s="68"/>
      <c r="J478" s="72"/>
    </row>
    <row r="479" spans="1:10" s="46" customFormat="1" ht="24.95" customHeight="1">
      <c r="A479" s="214"/>
      <c r="B479" s="55"/>
      <c r="C479" s="39"/>
      <c r="D479" s="70"/>
      <c r="E479" s="67"/>
      <c r="F479" s="71"/>
      <c r="G479" s="70"/>
      <c r="H479" s="67"/>
      <c r="I479" s="68"/>
      <c r="J479" s="72"/>
    </row>
    <row r="480" spans="1:10" s="46" customFormat="1" ht="24.95" customHeight="1">
      <c r="A480" s="214"/>
      <c r="B480" s="55"/>
      <c r="C480" s="39"/>
      <c r="D480" s="70"/>
      <c r="E480" s="67"/>
      <c r="F480" s="71"/>
      <c r="G480" s="70"/>
      <c r="H480" s="67"/>
      <c r="I480" s="68"/>
      <c r="J480" s="72"/>
    </row>
    <row r="481" spans="1:10" s="46" customFormat="1" ht="24.95" customHeight="1">
      <c r="A481" s="214"/>
      <c r="B481" s="55"/>
      <c r="C481" s="39"/>
      <c r="D481" s="70"/>
      <c r="E481" s="67"/>
      <c r="F481" s="71"/>
      <c r="G481" s="70"/>
      <c r="H481" s="67"/>
      <c r="I481" s="68"/>
      <c r="J481" s="72"/>
    </row>
    <row r="482" spans="1:10" s="46" customFormat="1" ht="24.95" customHeight="1">
      <c r="A482" s="214"/>
      <c r="B482" s="55"/>
      <c r="C482" s="39"/>
      <c r="D482" s="70"/>
      <c r="E482" s="67"/>
      <c r="F482" s="71"/>
      <c r="G482" s="70"/>
      <c r="H482" s="67"/>
      <c r="I482" s="68"/>
      <c r="J482" s="72"/>
    </row>
    <row r="483" spans="1:10" s="46" customFormat="1" ht="24.95" customHeight="1">
      <c r="A483" s="214"/>
      <c r="B483" s="55"/>
      <c r="C483" s="39"/>
      <c r="D483" s="70"/>
      <c r="E483" s="67"/>
      <c r="F483" s="71"/>
      <c r="G483" s="70"/>
      <c r="H483" s="67"/>
      <c r="I483" s="68"/>
      <c r="J483" s="72"/>
    </row>
    <row r="484" spans="1:10" s="46" customFormat="1" ht="24.95" customHeight="1">
      <c r="A484" s="214"/>
      <c r="B484" s="55"/>
      <c r="C484" s="39"/>
      <c r="D484" s="70"/>
      <c r="E484" s="67"/>
      <c r="F484" s="71"/>
      <c r="G484" s="70"/>
      <c r="H484" s="67"/>
      <c r="I484" s="68"/>
      <c r="J484" s="72"/>
    </row>
    <row r="485" spans="1:10" s="46" customFormat="1" ht="24.95" customHeight="1">
      <c r="A485" s="214"/>
      <c r="B485" s="55"/>
      <c r="C485" s="39"/>
      <c r="D485" s="70"/>
      <c r="E485" s="67"/>
      <c r="F485" s="71"/>
      <c r="G485" s="70"/>
      <c r="H485" s="67"/>
      <c r="I485" s="68"/>
      <c r="J485" s="72"/>
    </row>
    <row r="486" spans="1:10" s="46" customFormat="1" ht="24.95" customHeight="1">
      <c r="A486" s="214"/>
      <c r="B486" s="55"/>
      <c r="C486" s="39"/>
      <c r="D486" s="70"/>
      <c r="E486" s="67"/>
      <c r="F486" s="71"/>
      <c r="G486" s="70"/>
      <c r="H486" s="67"/>
      <c r="I486" s="68"/>
      <c r="J486" s="72"/>
    </row>
    <row r="487" spans="1:10" s="46" customFormat="1" ht="24.95" customHeight="1">
      <c r="A487" s="214"/>
      <c r="B487" s="55"/>
      <c r="C487" s="39"/>
      <c r="D487" s="70"/>
      <c r="E487" s="67"/>
      <c r="F487" s="71"/>
      <c r="G487" s="70"/>
      <c r="H487" s="67"/>
      <c r="I487" s="68"/>
      <c r="J487" s="72"/>
    </row>
    <row r="488" spans="1:10" s="46" customFormat="1" ht="24.95" customHeight="1">
      <c r="A488" s="214"/>
      <c r="B488" s="55"/>
      <c r="C488" s="39"/>
      <c r="D488" s="70"/>
      <c r="E488" s="67"/>
      <c r="F488" s="71"/>
      <c r="G488" s="70"/>
      <c r="H488" s="67"/>
      <c r="I488" s="68"/>
      <c r="J488" s="72"/>
    </row>
    <row r="489" spans="1:10" s="46" customFormat="1" ht="24.95" customHeight="1">
      <c r="A489" s="214"/>
      <c r="B489" s="55"/>
      <c r="C489" s="39"/>
      <c r="D489" s="70"/>
      <c r="E489" s="67"/>
      <c r="F489" s="71"/>
      <c r="G489" s="70"/>
      <c r="H489" s="67"/>
      <c r="I489" s="68"/>
      <c r="J489" s="72"/>
    </row>
    <row r="490" spans="1:10" s="46" customFormat="1" ht="24.95" customHeight="1">
      <c r="A490" s="214"/>
      <c r="B490" s="55"/>
      <c r="C490" s="39"/>
      <c r="D490" s="70"/>
      <c r="E490" s="67"/>
      <c r="F490" s="71"/>
      <c r="G490" s="70"/>
      <c r="H490" s="67"/>
      <c r="I490" s="68"/>
      <c r="J490" s="72"/>
    </row>
    <row r="491" spans="1:10" s="46" customFormat="1" ht="24.95" customHeight="1">
      <c r="A491" s="214"/>
      <c r="B491" s="55"/>
      <c r="C491" s="39"/>
      <c r="D491" s="70"/>
      <c r="E491" s="67"/>
      <c r="F491" s="71"/>
      <c r="G491" s="70"/>
      <c r="H491" s="67"/>
      <c r="I491" s="68"/>
      <c r="J491" s="72"/>
    </row>
    <row r="492" spans="1:10" s="46" customFormat="1" ht="24.95" customHeight="1">
      <c r="A492" s="214"/>
      <c r="B492" s="55"/>
      <c r="C492" s="39"/>
      <c r="D492" s="70"/>
      <c r="E492" s="67"/>
      <c r="F492" s="71"/>
      <c r="G492" s="70"/>
      <c r="H492" s="67"/>
      <c r="I492" s="68"/>
      <c r="J492" s="72"/>
    </row>
    <row r="493" spans="1:10" s="46" customFormat="1" ht="24.95" customHeight="1">
      <c r="A493" s="38"/>
      <c r="B493" s="55"/>
      <c r="C493" s="69"/>
      <c r="D493" s="70"/>
      <c r="E493" s="67"/>
      <c r="F493" s="71"/>
      <c r="G493" s="70"/>
      <c r="H493" s="67"/>
      <c r="I493" s="68"/>
      <c r="J493" s="72"/>
    </row>
    <row r="494" spans="1:10" s="46" customFormat="1" ht="24.95" customHeight="1">
      <c r="A494" s="38"/>
      <c r="B494" s="55"/>
      <c r="C494" s="69"/>
      <c r="D494" s="70"/>
      <c r="E494" s="67"/>
      <c r="F494" s="71"/>
      <c r="G494" s="70"/>
      <c r="H494" s="67"/>
      <c r="I494" s="68"/>
      <c r="J494" s="72"/>
    </row>
    <row r="495" spans="1:10" s="46" customFormat="1" ht="24.95" customHeight="1">
      <c r="A495" s="38"/>
      <c r="B495" s="55"/>
      <c r="C495" s="69"/>
      <c r="D495" s="70"/>
      <c r="E495" s="67"/>
      <c r="F495" s="71"/>
      <c r="G495" s="70"/>
      <c r="H495" s="67"/>
      <c r="I495" s="68"/>
      <c r="J495" s="72"/>
    </row>
    <row r="496" spans="1:10" s="46" customFormat="1" ht="24.95" customHeight="1">
      <c r="A496" s="38"/>
      <c r="B496" s="55"/>
      <c r="C496" s="69"/>
      <c r="D496" s="70"/>
      <c r="E496" s="67"/>
      <c r="F496" s="71"/>
      <c r="G496" s="70"/>
      <c r="H496" s="67"/>
      <c r="I496" s="68"/>
      <c r="J496" s="72"/>
    </row>
    <row r="497" spans="1:10" s="46" customFormat="1" ht="24.95" customHeight="1">
      <c r="A497" s="38"/>
      <c r="B497" s="55"/>
      <c r="C497" s="69"/>
      <c r="D497" s="70"/>
      <c r="E497" s="67"/>
      <c r="F497" s="71"/>
      <c r="G497" s="70"/>
      <c r="H497" s="67"/>
      <c r="I497" s="68"/>
      <c r="J497" s="72"/>
    </row>
    <row r="498" spans="1:10" s="46" customFormat="1" ht="24.95" customHeight="1">
      <c r="A498" s="38"/>
      <c r="B498" s="55"/>
      <c r="C498" s="69"/>
      <c r="D498" s="70"/>
      <c r="E498" s="67"/>
      <c r="F498" s="71"/>
      <c r="G498" s="70"/>
      <c r="H498" s="67"/>
      <c r="I498" s="68"/>
      <c r="J498" s="72"/>
    </row>
    <row r="499" spans="1:10" s="46" customFormat="1" ht="24.95" customHeight="1">
      <c r="A499" s="38"/>
      <c r="B499" s="55"/>
      <c r="C499" s="69"/>
      <c r="D499" s="70"/>
      <c r="E499" s="67"/>
      <c r="F499" s="71"/>
      <c r="G499" s="70"/>
      <c r="H499" s="67"/>
      <c r="I499" s="68"/>
      <c r="J499" s="72"/>
    </row>
    <row r="500" spans="1:10" s="46" customFormat="1" ht="24.95" customHeight="1">
      <c r="A500" s="38"/>
      <c r="B500" s="55"/>
      <c r="C500" s="69"/>
      <c r="D500" s="70"/>
      <c r="E500" s="67"/>
      <c r="F500" s="71"/>
      <c r="G500" s="70"/>
      <c r="H500" s="67"/>
      <c r="I500" s="68"/>
      <c r="J500" s="72"/>
    </row>
    <row r="501" spans="1:10" s="46" customFormat="1" ht="24.95" customHeight="1">
      <c r="A501" s="38"/>
      <c r="B501" s="55"/>
      <c r="C501" s="69"/>
      <c r="D501" s="70"/>
      <c r="E501" s="67"/>
      <c r="F501" s="71"/>
      <c r="G501" s="70"/>
      <c r="H501" s="67"/>
      <c r="I501" s="68"/>
      <c r="J501" s="72"/>
    </row>
    <row r="502" spans="1:10" s="46" customFormat="1" ht="24.95" customHeight="1">
      <c r="A502" s="38"/>
      <c r="B502" s="55"/>
      <c r="C502" s="69"/>
      <c r="D502" s="70"/>
      <c r="E502" s="67"/>
      <c r="F502" s="71"/>
      <c r="G502" s="70"/>
      <c r="H502" s="67"/>
      <c r="I502" s="68"/>
      <c r="J502" s="72"/>
    </row>
    <row r="503" spans="1:10" s="46" customFormat="1" ht="24.95" customHeight="1">
      <c r="A503" s="38"/>
      <c r="B503" s="55"/>
      <c r="C503" s="69"/>
      <c r="D503" s="70"/>
      <c r="E503" s="67"/>
      <c r="F503" s="71"/>
      <c r="G503" s="70"/>
      <c r="H503" s="67"/>
      <c r="I503" s="68"/>
      <c r="J503" s="72"/>
    </row>
    <row r="504" spans="1:10" s="46" customFormat="1" ht="24.95" customHeight="1">
      <c r="A504" s="38"/>
      <c r="B504" s="55"/>
      <c r="C504" s="69"/>
      <c r="D504" s="70"/>
      <c r="E504" s="67"/>
      <c r="F504" s="71"/>
      <c r="G504" s="70"/>
      <c r="H504" s="67"/>
      <c r="I504" s="68"/>
      <c r="J504" s="72"/>
    </row>
    <row r="505" spans="1:10" s="46" customFormat="1" ht="24.95" customHeight="1">
      <c r="A505" s="38"/>
      <c r="B505" s="55"/>
      <c r="C505" s="69"/>
      <c r="D505" s="70"/>
      <c r="E505" s="67"/>
      <c r="F505" s="71"/>
      <c r="G505" s="70"/>
      <c r="H505" s="67"/>
      <c r="I505" s="68"/>
      <c r="J505" s="72"/>
    </row>
    <row r="506" spans="1:10" s="46" customFormat="1" ht="24.95" customHeight="1">
      <c r="A506" s="38"/>
      <c r="B506" s="55"/>
      <c r="C506" s="69"/>
      <c r="D506" s="70"/>
      <c r="E506" s="67"/>
      <c r="F506" s="71"/>
      <c r="G506" s="70"/>
      <c r="H506" s="67"/>
      <c r="I506" s="68"/>
      <c r="J506" s="72"/>
    </row>
    <row r="507" spans="1:10" s="46" customFormat="1" ht="24.95" customHeight="1">
      <c r="A507" s="38"/>
      <c r="B507" s="55"/>
      <c r="C507" s="69"/>
      <c r="D507" s="70"/>
      <c r="E507" s="67"/>
      <c r="F507" s="71"/>
      <c r="G507" s="70"/>
      <c r="H507" s="67"/>
      <c r="I507" s="68"/>
      <c r="J507" s="72"/>
    </row>
    <row r="508" spans="1:10" s="46" customFormat="1" ht="24.95" customHeight="1">
      <c r="A508" s="38"/>
      <c r="B508" s="55"/>
      <c r="C508" s="69"/>
      <c r="D508" s="70"/>
      <c r="E508" s="67"/>
      <c r="F508" s="71"/>
      <c r="G508" s="70"/>
      <c r="H508" s="67"/>
      <c r="I508" s="68"/>
      <c r="J508" s="72"/>
    </row>
    <row r="509" spans="1:10" s="46" customFormat="1" ht="24.95" customHeight="1">
      <c r="A509" s="38"/>
      <c r="B509" s="55"/>
      <c r="C509" s="69"/>
      <c r="D509" s="70"/>
      <c r="E509" s="67"/>
      <c r="F509" s="71"/>
      <c r="G509" s="70"/>
      <c r="H509" s="67"/>
      <c r="I509" s="68"/>
      <c r="J509" s="72"/>
    </row>
    <row r="510" spans="1:10" s="46" customFormat="1" ht="24.95" customHeight="1">
      <c r="A510" s="38"/>
      <c r="B510" s="55"/>
      <c r="C510" s="69"/>
      <c r="D510" s="70"/>
      <c r="E510" s="67"/>
      <c r="F510" s="71"/>
      <c r="G510" s="70"/>
      <c r="H510" s="67"/>
      <c r="I510" s="68"/>
      <c r="J510" s="72"/>
    </row>
    <row r="511" spans="1:10" s="46" customFormat="1" ht="24.95" customHeight="1">
      <c r="A511" s="38"/>
      <c r="B511" s="55"/>
      <c r="C511" s="69"/>
      <c r="D511" s="70"/>
      <c r="E511" s="67"/>
      <c r="F511" s="71"/>
      <c r="G511" s="70"/>
      <c r="H511" s="67"/>
      <c r="I511" s="68"/>
      <c r="J511" s="72"/>
    </row>
    <row r="512" spans="1:10" s="46" customFormat="1" ht="24.95" customHeight="1">
      <c r="A512" s="38"/>
      <c r="B512" s="55"/>
      <c r="C512" s="69"/>
      <c r="D512" s="70"/>
      <c r="E512" s="67"/>
      <c r="F512" s="71"/>
      <c r="G512" s="70"/>
      <c r="H512" s="67"/>
      <c r="I512" s="68"/>
      <c r="J512" s="72"/>
    </row>
    <row r="513" spans="1:10" s="46" customFormat="1" ht="24.95" customHeight="1">
      <c r="A513" s="38"/>
      <c r="B513" s="55"/>
      <c r="C513" s="69"/>
      <c r="D513" s="70"/>
      <c r="E513" s="67"/>
      <c r="F513" s="71"/>
      <c r="G513" s="70"/>
      <c r="H513" s="67"/>
      <c r="I513" s="68"/>
      <c r="J513" s="72"/>
    </row>
    <row r="514" spans="1:10" s="46" customFormat="1" ht="24.95" customHeight="1">
      <c r="A514" s="38"/>
      <c r="B514" s="55"/>
      <c r="C514" s="69"/>
      <c r="D514" s="70"/>
      <c r="E514" s="67"/>
      <c r="F514" s="71"/>
      <c r="G514" s="70"/>
      <c r="H514" s="67"/>
      <c r="I514" s="68"/>
      <c r="J514" s="72"/>
    </row>
    <row r="515" spans="1:10" s="46" customFormat="1" ht="24.95" customHeight="1">
      <c r="A515" s="38"/>
      <c r="B515" s="55"/>
      <c r="C515" s="69"/>
      <c r="D515" s="70"/>
      <c r="E515" s="67"/>
      <c r="F515" s="71"/>
      <c r="G515" s="70"/>
      <c r="H515" s="67"/>
      <c r="I515" s="68"/>
      <c r="J515" s="72"/>
    </row>
    <row r="516" spans="1:10" s="46" customFormat="1" ht="24.95" customHeight="1">
      <c r="A516" s="38"/>
      <c r="B516" s="55"/>
      <c r="C516" s="69"/>
      <c r="D516" s="70"/>
      <c r="E516" s="67"/>
      <c r="F516" s="71"/>
      <c r="G516" s="70"/>
      <c r="H516" s="67"/>
      <c r="I516" s="68"/>
      <c r="J516" s="72"/>
    </row>
    <row r="517" spans="1:10" s="46" customFormat="1" ht="24.95" customHeight="1">
      <c r="A517" s="38"/>
      <c r="B517" s="55"/>
      <c r="C517" s="69"/>
      <c r="D517" s="70"/>
      <c r="E517" s="67"/>
      <c r="F517" s="71"/>
      <c r="G517" s="70"/>
      <c r="H517" s="67"/>
      <c r="I517" s="68"/>
      <c r="J517" s="72"/>
    </row>
    <row r="518" spans="1:10" s="46" customFormat="1" ht="24.95" customHeight="1">
      <c r="A518" s="38"/>
      <c r="B518" s="55"/>
      <c r="C518" s="69"/>
      <c r="D518" s="70"/>
      <c r="E518" s="67"/>
      <c r="F518" s="71"/>
      <c r="G518" s="70"/>
      <c r="H518" s="67"/>
      <c r="I518" s="68"/>
      <c r="J518" s="72"/>
    </row>
    <row r="519" spans="1:10" s="46" customFormat="1" ht="24.95" customHeight="1">
      <c r="A519" s="38"/>
      <c r="B519" s="55"/>
      <c r="C519" s="69"/>
      <c r="D519" s="70"/>
      <c r="E519" s="67"/>
      <c r="F519" s="71"/>
      <c r="G519" s="70"/>
      <c r="H519" s="67"/>
      <c r="I519" s="68"/>
      <c r="J519" s="72"/>
    </row>
    <row r="520" spans="1:10" s="46" customFormat="1" ht="24.95" customHeight="1">
      <c r="A520" s="38"/>
      <c r="B520" s="55"/>
      <c r="C520" s="69"/>
      <c r="D520" s="70"/>
      <c r="E520" s="67"/>
      <c r="F520" s="71"/>
      <c r="G520" s="70"/>
      <c r="H520" s="67"/>
      <c r="I520" s="68"/>
      <c r="J520" s="72"/>
    </row>
    <row r="521" spans="1:10" s="46" customFormat="1" ht="24.95" customHeight="1">
      <c r="A521" s="38"/>
      <c r="B521" s="55"/>
      <c r="C521" s="69"/>
      <c r="D521" s="70"/>
      <c r="E521" s="67"/>
      <c r="F521" s="71"/>
      <c r="G521" s="70"/>
      <c r="H521" s="67"/>
      <c r="I521" s="68"/>
      <c r="J521" s="72"/>
    </row>
    <row r="522" spans="1:10" s="46" customFormat="1" ht="24.95" customHeight="1">
      <c r="A522" s="38"/>
      <c r="B522" s="55"/>
      <c r="C522" s="69"/>
      <c r="D522" s="70"/>
      <c r="E522" s="67"/>
      <c r="F522" s="71"/>
      <c r="G522" s="70"/>
      <c r="H522" s="67"/>
      <c r="I522" s="68"/>
      <c r="J522" s="72"/>
    </row>
    <row r="523" spans="1:10" s="46" customFormat="1" ht="24.95" customHeight="1">
      <c r="A523" s="38"/>
      <c r="B523" s="55"/>
      <c r="C523" s="69"/>
      <c r="D523" s="70"/>
      <c r="E523" s="67"/>
      <c r="F523" s="71"/>
      <c r="G523" s="70"/>
      <c r="H523" s="67"/>
      <c r="I523" s="68"/>
      <c r="J523" s="72"/>
    </row>
    <row r="524" spans="1:10" s="46" customFormat="1" ht="24.95" customHeight="1">
      <c r="A524" s="38"/>
      <c r="B524" s="55"/>
      <c r="C524" s="69"/>
      <c r="D524" s="70"/>
      <c r="E524" s="67"/>
      <c r="F524" s="71"/>
      <c r="G524" s="70"/>
      <c r="H524" s="67"/>
      <c r="I524" s="68"/>
      <c r="J524" s="72"/>
    </row>
    <row r="525" spans="1:10" s="46" customFormat="1" ht="24.95" customHeight="1">
      <c r="A525" s="38"/>
      <c r="B525" s="55"/>
      <c r="C525" s="69"/>
      <c r="D525" s="70"/>
      <c r="E525" s="67"/>
      <c r="F525" s="71"/>
      <c r="G525" s="70"/>
      <c r="H525" s="67"/>
      <c r="I525" s="68"/>
      <c r="J525" s="72"/>
    </row>
    <row r="526" spans="1:10" s="46" customFormat="1" ht="24.95" customHeight="1">
      <c r="A526" s="38"/>
      <c r="B526" s="55"/>
      <c r="C526" s="69"/>
      <c r="D526" s="70"/>
      <c r="E526" s="67"/>
      <c r="F526" s="71"/>
      <c r="G526" s="70"/>
      <c r="H526" s="67"/>
      <c r="I526" s="68"/>
      <c r="J526" s="72"/>
    </row>
    <row r="527" spans="1:10" s="46" customFormat="1" ht="24.95" customHeight="1">
      <c r="A527" s="38"/>
      <c r="B527" s="55"/>
      <c r="C527" s="69"/>
      <c r="D527" s="70"/>
      <c r="E527" s="67"/>
      <c r="F527" s="71"/>
      <c r="G527" s="70"/>
      <c r="H527" s="67"/>
      <c r="I527" s="68"/>
      <c r="J527" s="72"/>
    </row>
    <row r="528" spans="1:10" s="46" customFormat="1" ht="24.95" customHeight="1">
      <c r="A528" s="38"/>
      <c r="B528" s="55"/>
      <c r="C528" s="69"/>
      <c r="D528" s="70"/>
      <c r="E528" s="67"/>
      <c r="F528" s="71"/>
      <c r="G528" s="70"/>
      <c r="H528" s="67"/>
      <c r="I528" s="68"/>
      <c r="J528" s="72"/>
    </row>
    <row r="529" spans="1:10" s="46" customFormat="1" ht="24.95" customHeight="1">
      <c r="A529" s="38"/>
      <c r="B529" s="55"/>
      <c r="C529" s="69"/>
      <c r="D529" s="70"/>
      <c r="E529" s="67"/>
      <c r="F529" s="71"/>
      <c r="G529" s="70"/>
      <c r="H529" s="67"/>
      <c r="I529" s="68"/>
      <c r="J529" s="72"/>
    </row>
    <row r="530" spans="1:10" s="46" customFormat="1" ht="24.95" customHeight="1">
      <c r="A530" s="38"/>
      <c r="B530" s="55"/>
      <c r="C530" s="69"/>
      <c r="D530" s="70"/>
      <c r="E530" s="67"/>
      <c r="F530" s="71"/>
      <c r="G530" s="70"/>
      <c r="H530" s="67"/>
      <c r="I530" s="68"/>
      <c r="J530" s="72"/>
    </row>
    <row r="531" spans="1:10" s="46" customFormat="1" ht="24.95" customHeight="1">
      <c r="A531" s="38"/>
      <c r="B531" s="55"/>
      <c r="C531" s="69"/>
      <c r="D531" s="70"/>
      <c r="E531" s="67"/>
      <c r="F531" s="71"/>
      <c r="G531" s="70"/>
      <c r="H531" s="67"/>
      <c r="I531" s="68"/>
      <c r="J531" s="72"/>
    </row>
    <row r="532" spans="1:10" s="46" customFormat="1" ht="24.95" customHeight="1">
      <c r="A532" s="38"/>
      <c r="B532" s="55"/>
      <c r="C532" s="69"/>
      <c r="D532" s="70"/>
      <c r="E532" s="67"/>
      <c r="F532" s="71"/>
      <c r="G532" s="70"/>
      <c r="H532" s="67"/>
      <c r="I532" s="68"/>
      <c r="J532" s="72"/>
    </row>
    <row r="533" spans="1:10" s="46" customFormat="1" ht="24.95" customHeight="1">
      <c r="A533" s="38"/>
      <c r="B533" s="55"/>
      <c r="C533" s="69"/>
      <c r="D533" s="70"/>
      <c r="E533" s="67"/>
      <c r="F533" s="71"/>
      <c r="G533" s="70"/>
      <c r="H533" s="67"/>
      <c r="I533" s="68"/>
      <c r="J533" s="72"/>
    </row>
  </sheetData>
  <mergeCells count="9">
    <mergeCell ref="I4:I5"/>
    <mergeCell ref="J4:J5"/>
    <mergeCell ref="C2:H2"/>
    <mergeCell ref="A4:A5"/>
    <mergeCell ref="B4:B5"/>
    <mergeCell ref="C4:C5"/>
    <mergeCell ref="D4:F4"/>
    <mergeCell ref="G4:G5"/>
    <mergeCell ref="H4:H5"/>
  </mergeCells>
  <pageMargins left="0.7" right="0.7" top="0.75" bottom="0.75" header="0.3" footer="0.3"/>
  <pageSetup paperSize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50"/>
  <sheetViews>
    <sheetView rightToLeft="1" zoomScale="115" zoomScaleNormal="115" workbookViewId="0">
      <selection activeCell="J17" sqref="A8:J17"/>
    </sheetView>
  </sheetViews>
  <sheetFormatPr defaultRowHeight="14.25"/>
  <cols>
    <col min="1" max="1" width="4.125" customWidth="1"/>
    <col min="2" max="2" width="19.5" customWidth="1"/>
    <col min="3" max="3" width="7" customWidth="1"/>
    <col min="4" max="4" width="6.375" customWidth="1"/>
    <col min="5" max="5" width="6.125" customWidth="1"/>
    <col min="6" max="6" width="6.375" customWidth="1"/>
    <col min="7" max="7" width="6.625" customWidth="1"/>
    <col min="8" max="8" width="6.5" customWidth="1"/>
    <col min="9" max="9" width="7.625" customWidth="1"/>
  </cols>
  <sheetData>
    <row r="1" spans="1:10" ht="15.75" thickBot="1">
      <c r="J1" s="11"/>
    </row>
    <row r="2" spans="1:10" ht="21.75" thickTop="1" thickBot="1">
      <c r="C2" s="294" t="s">
        <v>58</v>
      </c>
      <c r="D2" s="295"/>
      <c r="E2" s="295"/>
      <c r="F2" s="295"/>
      <c r="G2" s="295"/>
      <c r="H2" s="296"/>
      <c r="J2" s="11"/>
    </row>
    <row r="3" spans="1:10" ht="16.5" thickTop="1" thickBot="1">
      <c r="J3" s="11"/>
    </row>
    <row r="4" spans="1:10" ht="15.75" thickTop="1" thickBot="1">
      <c r="A4" s="288" t="s">
        <v>0</v>
      </c>
      <c r="B4" s="288" t="s">
        <v>1</v>
      </c>
      <c r="C4" s="288" t="s">
        <v>2</v>
      </c>
      <c r="D4" s="297" t="s">
        <v>3</v>
      </c>
      <c r="E4" s="298"/>
      <c r="F4" s="299"/>
      <c r="G4" s="288" t="s">
        <v>4</v>
      </c>
      <c r="H4" s="288" t="s">
        <v>5</v>
      </c>
      <c r="I4" s="288" t="s">
        <v>6</v>
      </c>
      <c r="J4" s="286" t="s">
        <v>10</v>
      </c>
    </row>
    <row r="5" spans="1:10" ht="15.75" thickTop="1" thickBot="1">
      <c r="A5" s="289"/>
      <c r="B5" s="289"/>
      <c r="C5" s="289"/>
      <c r="D5" s="1" t="s">
        <v>7</v>
      </c>
      <c r="E5" s="1" t="s">
        <v>8</v>
      </c>
      <c r="F5" s="1" t="s">
        <v>9</v>
      </c>
      <c r="G5" s="289"/>
      <c r="H5" s="289"/>
      <c r="I5" s="289"/>
      <c r="J5" s="287"/>
    </row>
    <row r="6" spans="1:10" ht="24.95" customHeight="1" thickTop="1" thickBot="1">
      <c r="A6" s="300" t="s">
        <v>22</v>
      </c>
      <c r="B6" s="301"/>
      <c r="C6" s="224"/>
      <c r="D6" s="4"/>
      <c r="E6" s="5"/>
      <c r="F6" s="18"/>
      <c r="G6" s="4"/>
      <c r="H6" s="5"/>
      <c r="I6" s="6"/>
      <c r="J6" s="12"/>
    </row>
    <row r="7" spans="1:10" ht="24.95" customHeight="1" thickTop="1">
      <c r="A7" s="290" t="s">
        <v>11</v>
      </c>
      <c r="B7" s="291"/>
      <c r="C7" s="26"/>
      <c r="D7" s="27"/>
      <c r="E7" s="28"/>
      <c r="F7" s="29"/>
      <c r="G7" s="27"/>
      <c r="H7" s="28"/>
      <c r="I7" s="223"/>
      <c r="J7" s="30"/>
    </row>
    <row r="8" spans="1:10" ht="24.95" customHeight="1">
      <c r="A8" s="100">
        <v>1</v>
      </c>
      <c r="B8" s="101"/>
      <c r="C8" s="102"/>
      <c r="D8" s="103"/>
      <c r="E8" s="104"/>
      <c r="F8" s="105"/>
      <c r="G8" s="103"/>
      <c r="H8" s="104"/>
      <c r="I8" s="106"/>
      <c r="J8" s="107"/>
    </row>
    <row r="9" spans="1:10" ht="24.95" customHeight="1" thickBot="1">
      <c r="A9" s="100"/>
      <c r="B9" s="127" t="s">
        <v>12</v>
      </c>
      <c r="C9" s="108">
        <v>1</v>
      </c>
      <c r="D9" s="109">
        <v>5.15</v>
      </c>
      <c r="E9" s="110">
        <v>3.6</v>
      </c>
      <c r="F9" s="111"/>
      <c r="G9" s="112">
        <f>E9*D9*C9</f>
        <v>18.540000000000003</v>
      </c>
      <c r="H9" s="110"/>
      <c r="I9" s="113"/>
      <c r="J9" s="114"/>
    </row>
    <row r="10" spans="1:10" ht="24.95" customHeight="1" thickTop="1" thickBot="1">
      <c r="A10" s="100"/>
      <c r="B10" s="115"/>
      <c r="C10" s="108"/>
      <c r="D10" s="109"/>
      <c r="E10" s="110"/>
      <c r="F10" s="111"/>
      <c r="G10" s="121">
        <f>SUM(G9:G9)</f>
        <v>18.540000000000003</v>
      </c>
      <c r="H10" s="122"/>
      <c r="I10" s="126">
        <f>G10-H10</f>
        <v>18.540000000000003</v>
      </c>
      <c r="J10" s="114"/>
    </row>
    <row r="11" spans="1:10" ht="24.95" customHeight="1" thickTop="1" thickBot="1">
      <c r="A11" s="100"/>
      <c r="B11" s="128" t="s">
        <v>15</v>
      </c>
      <c r="C11" s="108">
        <v>1</v>
      </c>
      <c r="D11" s="109">
        <v>5.15</v>
      </c>
      <c r="E11" s="110">
        <v>3.6</v>
      </c>
      <c r="F11" s="111"/>
      <c r="G11" s="112">
        <f>E11*D11*C11</f>
        <v>18.540000000000003</v>
      </c>
      <c r="H11" s="110"/>
      <c r="I11" s="113"/>
      <c r="J11" s="114"/>
    </row>
    <row r="12" spans="1:10" ht="24.95" customHeight="1" thickTop="1" thickBot="1">
      <c r="A12" s="100"/>
      <c r="B12" s="115"/>
      <c r="C12" s="108"/>
      <c r="D12" s="109"/>
      <c r="E12" s="110"/>
      <c r="F12" s="111"/>
      <c r="G12" s="121">
        <f>SUM(G11:G11)</f>
        <v>18.540000000000003</v>
      </c>
      <c r="H12" s="122"/>
      <c r="I12" s="129">
        <f>G12-H12</f>
        <v>18.540000000000003</v>
      </c>
      <c r="J12" s="114"/>
    </row>
    <row r="13" spans="1:10" ht="24.95" customHeight="1" thickTop="1">
      <c r="A13" s="100"/>
      <c r="B13" s="131" t="s">
        <v>16</v>
      </c>
      <c r="C13" s="108">
        <v>1</v>
      </c>
      <c r="D13" s="109">
        <f>(D9+E9)*2</f>
        <v>17.5</v>
      </c>
      <c r="E13" s="110"/>
      <c r="F13" s="111">
        <v>3.05</v>
      </c>
      <c r="G13" s="112">
        <f>F13*D13*C13</f>
        <v>53.375</v>
      </c>
      <c r="H13" s="116"/>
      <c r="I13" s="117"/>
      <c r="J13" s="114"/>
    </row>
    <row r="14" spans="1:10" ht="24.95" customHeight="1">
      <c r="A14" s="100"/>
      <c r="B14" s="115" t="s">
        <v>17</v>
      </c>
      <c r="C14" s="108">
        <v>1</v>
      </c>
      <c r="D14" s="109"/>
      <c r="E14" s="110">
        <v>2.6</v>
      </c>
      <c r="F14" s="111">
        <v>1.5</v>
      </c>
      <c r="G14" s="112"/>
      <c r="H14" s="116">
        <f t="shared" ref="H14:H15" si="0">F14*E14*C14</f>
        <v>3.9000000000000004</v>
      </c>
      <c r="I14" s="117"/>
      <c r="J14" s="114"/>
    </row>
    <row r="15" spans="1:10" ht="24.95" customHeight="1" thickBot="1">
      <c r="A15" s="100"/>
      <c r="B15" s="115" t="s">
        <v>17</v>
      </c>
      <c r="C15" s="108">
        <v>1</v>
      </c>
      <c r="D15" s="109"/>
      <c r="E15" s="110">
        <v>0.95</v>
      </c>
      <c r="F15" s="111">
        <v>2.62</v>
      </c>
      <c r="G15" s="118"/>
      <c r="H15" s="120">
        <f t="shared" si="0"/>
        <v>2.4889999999999999</v>
      </c>
      <c r="I15" s="119"/>
      <c r="J15" s="114"/>
    </row>
    <row r="16" spans="1:10" ht="24.95" customHeight="1" thickTop="1" thickBot="1">
      <c r="A16" s="100"/>
      <c r="B16" s="115"/>
      <c r="C16" s="108"/>
      <c r="D16" s="109"/>
      <c r="E16" s="110"/>
      <c r="F16" s="111"/>
      <c r="G16" s="123">
        <f>SUM(G13:G15)</f>
        <v>53.375</v>
      </c>
      <c r="H16" s="122">
        <f>SUM(H14:H15)</f>
        <v>6.3890000000000002</v>
      </c>
      <c r="I16" s="130">
        <f>G16-H16</f>
        <v>46.985999999999997</v>
      </c>
      <c r="J16" s="114"/>
    </row>
    <row r="17" spans="1:10" ht="24.95" customHeight="1" thickTop="1" thickBot="1">
      <c r="A17" s="148"/>
      <c r="B17" s="135" t="s">
        <v>24</v>
      </c>
      <c r="C17" s="136"/>
      <c r="D17" s="137"/>
      <c r="E17" s="138"/>
      <c r="F17" s="139"/>
      <c r="G17" s="140"/>
      <c r="H17" s="141"/>
      <c r="I17" s="142">
        <v>16.55</v>
      </c>
      <c r="J17" s="149"/>
    </row>
    <row r="18" spans="1:10" ht="24.95" customHeight="1" thickTop="1">
      <c r="A18" s="100">
        <v>2</v>
      </c>
      <c r="B18" s="101"/>
      <c r="C18" s="102"/>
      <c r="D18" s="103"/>
      <c r="E18" s="104"/>
      <c r="F18" s="105"/>
      <c r="G18" s="103"/>
      <c r="H18" s="104"/>
      <c r="I18" s="106"/>
      <c r="J18" s="107"/>
    </row>
    <row r="19" spans="1:10" ht="24.95" customHeight="1">
      <c r="A19" s="100"/>
      <c r="B19" s="127" t="s">
        <v>12</v>
      </c>
      <c r="C19" s="108">
        <v>1</v>
      </c>
      <c r="D19" s="109">
        <v>7.67</v>
      </c>
      <c r="E19" s="110">
        <v>5.0999999999999996</v>
      </c>
      <c r="F19" s="111"/>
      <c r="G19" s="112">
        <f>E19*D19*C19</f>
        <v>39.116999999999997</v>
      </c>
      <c r="H19" s="110"/>
      <c r="I19" s="113"/>
      <c r="J19" s="114"/>
    </row>
    <row r="20" spans="1:10" ht="24.95" customHeight="1" thickBot="1">
      <c r="A20" s="100"/>
      <c r="B20" s="115" t="s">
        <v>14</v>
      </c>
      <c r="C20" s="108">
        <v>1</v>
      </c>
      <c r="D20" s="109">
        <v>5.0999999999999996</v>
      </c>
      <c r="E20" s="110"/>
      <c r="F20" s="111">
        <v>1.1000000000000001</v>
      </c>
      <c r="G20" s="118">
        <f>F20*D20*C20</f>
        <v>5.61</v>
      </c>
      <c r="H20" s="116"/>
      <c r="I20" s="125"/>
      <c r="J20" s="114"/>
    </row>
    <row r="21" spans="1:10" ht="24.95" customHeight="1" thickTop="1" thickBot="1">
      <c r="A21" s="100"/>
      <c r="B21" s="115"/>
      <c r="C21" s="108"/>
      <c r="D21" s="109"/>
      <c r="E21" s="110"/>
      <c r="F21" s="111"/>
      <c r="G21" s="121">
        <f>SUM(G19:G20)</f>
        <v>44.726999999999997</v>
      </c>
      <c r="H21" s="122">
        <f>SUM(H20:H20)</f>
        <v>0</v>
      </c>
      <c r="I21" s="126">
        <f>G21-H21</f>
        <v>44.726999999999997</v>
      </c>
      <c r="J21" s="114"/>
    </row>
    <row r="22" spans="1:10" ht="24.95" customHeight="1" thickTop="1" thickBot="1">
      <c r="A22" s="100"/>
      <c r="B22" s="128" t="s">
        <v>15</v>
      </c>
      <c r="C22" s="108">
        <v>1</v>
      </c>
      <c r="D22" s="109">
        <v>7.67</v>
      </c>
      <c r="E22" s="110">
        <v>5.0999999999999996</v>
      </c>
      <c r="F22" s="111"/>
      <c r="G22" s="112">
        <f>E22*D22*C22</f>
        <v>39.116999999999997</v>
      </c>
      <c r="H22" s="110"/>
      <c r="I22" s="113"/>
      <c r="J22" s="114"/>
    </row>
    <row r="23" spans="1:10" ht="24.95" customHeight="1" thickTop="1" thickBot="1">
      <c r="A23" s="100"/>
      <c r="B23" s="115"/>
      <c r="C23" s="108"/>
      <c r="D23" s="109"/>
      <c r="E23" s="110"/>
      <c r="F23" s="111"/>
      <c r="G23" s="121">
        <f>SUM(G22:G22)</f>
        <v>39.116999999999997</v>
      </c>
      <c r="H23" s="122"/>
      <c r="I23" s="129">
        <f>G23-H23</f>
        <v>39.116999999999997</v>
      </c>
      <c r="J23" s="114"/>
    </row>
    <row r="24" spans="1:10" ht="24.95" customHeight="1" thickTop="1">
      <c r="A24" s="100"/>
      <c r="B24" s="131" t="s">
        <v>16</v>
      </c>
      <c r="C24" s="108">
        <v>1</v>
      </c>
      <c r="D24" s="109">
        <f>(D19+E19)*2</f>
        <v>25.54</v>
      </c>
      <c r="E24" s="110"/>
      <c r="F24" s="111">
        <v>3.05</v>
      </c>
      <c r="G24" s="112">
        <f>F24*D24*C24</f>
        <v>77.896999999999991</v>
      </c>
      <c r="H24" s="116"/>
      <c r="I24" s="117"/>
      <c r="J24" s="114"/>
    </row>
    <row r="25" spans="1:10" ht="24.95" customHeight="1">
      <c r="A25" s="100"/>
      <c r="B25" s="115" t="s">
        <v>4</v>
      </c>
      <c r="C25" s="108">
        <v>1</v>
      </c>
      <c r="D25" s="109">
        <v>1.1000000000000001</v>
      </c>
      <c r="E25" s="110"/>
      <c r="F25" s="111">
        <v>2.5499999999999998</v>
      </c>
      <c r="G25" s="112">
        <f>F25*D25*C25</f>
        <v>2.8050000000000002</v>
      </c>
      <c r="H25" s="116"/>
      <c r="I25" s="117"/>
      <c r="J25" s="114"/>
    </row>
    <row r="26" spans="1:10" ht="24.95" customHeight="1">
      <c r="A26" s="100"/>
      <c r="B26" s="115" t="s">
        <v>29</v>
      </c>
      <c r="C26" s="108">
        <v>2</v>
      </c>
      <c r="D26" s="109"/>
      <c r="E26" s="110">
        <v>0.2</v>
      </c>
      <c r="F26" s="111">
        <v>0.55000000000000004</v>
      </c>
      <c r="G26" s="112"/>
      <c r="H26" s="116">
        <f t="shared" ref="H26:H31" si="1">F26*E26*C26</f>
        <v>0.22000000000000003</v>
      </c>
      <c r="I26" s="117"/>
      <c r="J26" s="114"/>
    </row>
    <row r="27" spans="1:10" ht="24.95" customHeight="1">
      <c r="A27" s="100"/>
      <c r="B27" s="115" t="s">
        <v>17</v>
      </c>
      <c r="C27" s="108">
        <v>2</v>
      </c>
      <c r="D27" s="109"/>
      <c r="E27" s="110">
        <v>3.15</v>
      </c>
      <c r="F27" s="111">
        <v>1.82</v>
      </c>
      <c r="G27" s="112"/>
      <c r="H27" s="116">
        <f t="shared" ref="H27:H29" si="2">F27*E27*C27</f>
        <v>11.465999999999999</v>
      </c>
      <c r="I27" s="117"/>
      <c r="J27" s="114"/>
    </row>
    <row r="28" spans="1:10" ht="24.95" customHeight="1">
      <c r="A28" s="100"/>
      <c r="B28" s="115" t="s">
        <v>17</v>
      </c>
      <c r="C28" s="108">
        <v>1</v>
      </c>
      <c r="D28" s="109"/>
      <c r="E28" s="110">
        <v>2.1</v>
      </c>
      <c r="F28" s="111">
        <v>1.82</v>
      </c>
      <c r="G28" s="112"/>
      <c r="H28" s="116">
        <f t="shared" si="2"/>
        <v>3.8220000000000005</v>
      </c>
      <c r="I28" s="117"/>
      <c r="J28" s="114"/>
    </row>
    <row r="29" spans="1:10" ht="24.95" customHeight="1">
      <c r="A29" s="100"/>
      <c r="B29" s="115" t="s">
        <v>17</v>
      </c>
      <c r="C29" s="108">
        <v>1</v>
      </c>
      <c r="D29" s="109"/>
      <c r="E29" s="110">
        <v>0.97</v>
      </c>
      <c r="F29" s="111">
        <v>2.62</v>
      </c>
      <c r="G29" s="112"/>
      <c r="H29" s="116">
        <f t="shared" si="2"/>
        <v>2.5413999999999999</v>
      </c>
      <c r="I29" s="117"/>
      <c r="J29" s="114"/>
    </row>
    <row r="30" spans="1:10" ht="24.95" customHeight="1">
      <c r="A30" s="100"/>
      <c r="B30" s="115" t="s">
        <v>17</v>
      </c>
      <c r="C30" s="108">
        <v>1</v>
      </c>
      <c r="D30" s="109"/>
      <c r="E30" s="110">
        <v>2.2799999999999998</v>
      </c>
      <c r="F30" s="111">
        <v>1.82</v>
      </c>
      <c r="G30" s="112"/>
      <c r="H30" s="116">
        <f t="shared" si="1"/>
        <v>4.1495999999999995</v>
      </c>
      <c r="I30" s="117"/>
      <c r="J30" s="114"/>
    </row>
    <row r="31" spans="1:10" ht="24.95" customHeight="1" thickBot="1">
      <c r="A31" s="100"/>
      <c r="B31" s="115" t="s">
        <v>17</v>
      </c>
      <c r="C31" s="108">
        <v>1</v>
      </c>
      <c r="D31" s="109"/>
      <c r="E31" s="110">
        <v>0.98</v>
      </c>
      <c r="F31" s="111">
        <v>2.62</v>
      </c>
      <c r="G31" s="118"/>
      <c r="H31" s="120">
        <f t="shared" si="1"/>
        <v>2.5676000000000001</v>
      </c>
      <c r="I31" s="119"/>
      <c r="J31" s="114"/>
    </row>
    <row r="32" spans="1:10" ht="24.95" customHeight="1" thickTop="1" thickBot="1">
      <c r="A32" s="100"/>
      <c r="B32" s="115"/>
      <c r="C32" s="108"/>
      <c r="D32" s="109"/>
      <c r="E32" s="110"/>
      <c r="F32" s="111"/>
      <c r="G32" s="123">
        <f>SUM(G24:G31)</f>
        <v>80.701999999999998</v>
      </c>
      <c r="H32" s="122">
        <f>SUM(H26:H31)</f>
        <v>24.7666</v>
      </c>
      <c r="I32" s="130">
        <f>G32-H32</f>
        <v>55.935400000000001</v>
      </c>
      <c r="J32" s="114"/>
    </row>
    <row r="33" spans="1:10" ht="24.95" customHeight="1" thickTop="1" thickBot="1">
      <c r="A33" s="148"/>
      <c r="B33" s="135" t="s">
        <v>24</v>
      </c>
      <c r="C33" s="136"/>
      <c r="D33" s="137"/>
      <c r="E33" s="138"/>
      <c r="F33" s="139"/>
      <c r="G33" s="140"/>
      <c r="H33" s="141"/>
      <c r="I33" s="142">
        <v>24.6</v>
      </c>
      <c r="J33" s="149"/>
    </row>
    <row r="34" spans="1:10" ht="24.95" customHeight="1" thickTop="1">
      <c r="A34" s="100">
        <v>3</v>
      </c>
      <c r="B34" s="101"/>
      <c r="C34" s="102"/>
      <c r="D34" s="103"/>
      <c r="E34" s="104"/>
      <c r="F34" s="105"/>
      <c r="G34" s="103"/>
      <c r="H34" s="104"/>
      <c r="I34" s="106"/>
      <c r="J34" s="13"/>
    </row>
    <row r="35" spans="1:10" ht="24.95" customHeight="1" thickBot="1">
      <c r="A35" s="100"/>
      <c r="B35" s="127" t="s">
        <v>12</v>
      </c>
      <c r="C35" s="108">
        <v>1</v>
      </c>
      <c r="D35" s="109">
        <v>5.15</v>
      </c>
      <c r="E35" s="110">
        <v>3.67</v>
      </c>
      <c r="F35" s="111"/>
      <c r="G35" s="112">
        <f>E35*D35*C35</f>
        <v>18.900500000000001</v>
      </c>
      <c r="H35" s="110"/>
      <c r="I35" s="113"/>
      <c r="J35" s="13"/>
    </row>
    <row r="36" spans="1:10" ht="24.95" customHeight="1" thickTop="1" thickBot="1">
      <c r="A36" s="100"/>
      <c r="B36" s="115"/>
      <c r="C36" s="108"/>
      <c r="D36" s="109"/>
      <c r="E36" s="110"/>
      <c r="F36" s="111"/>
      <c r="G36" s="121">
        <f>SUM(G35:G35)</f>
        <v>18.900500000000001</v>
      </c>
      <c r="H36" s="122"/>
      <c r="I36" s="126">
        <f>G36-H36</f>
        <v>18.900500000000001</v>
      </c>
      <c r="J36" s="13"/>
    </row>
    <row r="37" spans="1:10" ht="24.95" customHeight="1" thickTop="1" thickBot="1">
      <c r="A37" s="100"/>
      <c r="B37" s="128" t="s">
        <v>15</v>
      </c>
      <c r="C37" s="108">
        <v>1</v>
      </c>
      <c r="D37" s="109">
        <v>5.15</v>
      </c>
      <c r="E37" s="110">
        <v>3.67</v>
      </c>
      <c r="F37" s="111"/>
      <c r="G37" s="112">
        <f>E37*D37*C37</f>
        <v>18.900500000000001</v>
      </c>
      <c r="H37" s="110"/>
      <c r="I37" s="113"/>
      <c r="J37" s="13"/>
    </row>
    <row r="38" spans="1:10" ht="24.95" customHeight="1" thickTop="1" thickBot="1">
      <c r="A38" s="100"/>
      <c r="B38" s="115"/>
      <c r="C38" s="108"/>
      <c r="D38" s="109"/>
      <c r="E38" s="110"/>
      <c r="F38" s="111"/>
      <c r="G38" s="121">
        <f>SUM(G37:G37)</f>
        <v>18.900500000000001</v>
      </c>
      <c r="H38" s="122"/>
      <c r="I38" s="129">
        <f>G38-H38</f>
        <v>18.900500000000001</v>
      </c>
      <c r="J38" s="13"/>
    </row>
    <row r="39" spans="1:10" ht="24.95" customHeight="1" thickTop="1">
      <c r="A39" s="100"/>
      <c r="B39" s="131" t="s">
        <v>48</v>
      </c>
      <c r="C39" s="108">
        <v>1</v>
      </c>
      <c r="D39" s="109">
        <f>(D35+E35)*2</f>
        <v>17.64</v>
      </c>
      <c r="E39" s="110"/>
      <c r="F39" s="111">
        <v>1.6</v>
      </c>
      <c r="G39" s="112">
        <f>F39*D39*C39</f>
        <v>28.224000000000004</v>
      </c>
      <c r="H39" s="116"/>
      <c r="I39" s="117"/>
      <c r="J39" s="13"/>
    </row>
    <row r="40" spans="1:10" ht="24.95" customHeight="1">
      <c r="A40" s="100"/>
      <c r="B40" s="115" t="s">
        <v>17</v>
      </c>
      <c r="C40" s="108">
        <v>1</v>
      </c>
      <c r="D40" s="109"/>
      <c r="E40" s="110">
        <v>2.4</v>
      </c>
      <c r="F40" s="111">
        <v>1.07</v>
      </c>
      <c r="G40" s="112"/>
      <c r="H40" s="116">
        <f t="shared" ref="H40:H42" si="3">F40*E40*C40</f>
        <v>2.5680000000000001</v>
      </c>
      <c r="I40" s="117"/>
      <c r="J40" s="13"/>
    </row>
    <row r="41" spans="1:10" ht="24.95" customHeight="1">
      <c r="A41" s="100"/>
      <c r="B41" s="115" t="s">
        <v>17</v>
      </c>
      <c r="C41" s="108">
        <v>1</v>
      </c>
      <c r="D41" s="109"/>
      <c r="E41" s="110">
        <v>2.13</v>
      </c>
      <c r="F41" s="111">
        <v>1.04</v>
      </c>
      <c r="G41" s="112"/>
      <c r="H41" s="116">
        <f t="shared" si="3"/>
        <v>2.2151999999999998</v>
      </c>
      <c r="I41" s="117"/>
      <c r="J41" s="13"/>
    </row>
    <row r="42" spans="1:10" ht="24.95" customHeight="1" thickBot="1">
      <c r="A42" s="100"/>
      <c r="B42" s="115" t="s">
        <v>17</v>
      </c>
      <c r="C42" s="108">
        <v>1</v>
      </c>
      <c r="D42" s="109"/>
      <c r="E42" s="110">
        <v>0.97</v>
      </c>
      <c r="F42" s="111">
        <v>1.8</v>
      </c>
      <c r="G42" s="112"/>
      <c r="H42" s="116">
        <f t="shared" si="3"/>
        <v>1.746</v>
      </c>
      <c r="I42" s="117"/>
      <c r="J42" s="13"/>
    </row>
    <row r="43" spans="1:10" ht="24.95" customHeight="1" thickTop="1" thickBot="1">
      <c r="A43" s="100"/>
      <c r="B43" s="115"/>
      <c r="C43" s="108"/>
      <c r="D43" s="109"/>
      <c r="E43" s="110"/>
      <c r="F43" s="111"/>
      <c r="G43" s="123">
        <f>SUM(G39:G42)</f>
        <v>28.224000000000004</v>
      </c>
      <c r="H43" s="122">
        <f>SUM(H40:H42)</f>
        <v>6.5291999999999994</v>
      </c>
      <c r="I43" s="130">
        <f>G43-H43</f>
        <v>21.694800000000004</v>
      </c>
      <c r="J43" s="13"/>
    </row>
    <row r="44" spans="1:10" ht="24.95" customHeight="1" thickTop="1">
      <c r="A44" s="100"/>
      <c r="B44" s="194" t="s">
        <v>55</v>
      </c>
      <c r="C44" s="108">
        <v>1</v>
      </c>
      <c r="D44" s="109">
        <f>D39</f>
        <v>17.64</v>
      </c>
      <c r="E44" s="110"/>
      <c r="F44" s="111">
        <v>1.6</v>
      </c>
      <c r="G44" s="112">
        <f>F44*D44*C44</f>
        <v>28.224000000000004</v>
      </c>
      <c r="H44" s="116"/>
      <c r="I44" s="117"/>
      <c r="J44" s="13"/>
    </row>
    <row r="45" spans="1:10" ht="24.95" customHeight="1">
      <c r="A45" s="100"/>
      <c r="B45" s="115" t="s">
        <v>17</v>
      </c>
      <c r="C45" s="108">
        <v>1</v>
      </c>
      <c r="D45" s="109"/>
      <c r="E45" s="110">
        <v>2.4</v>
      </c>
      <c r="F45" s="111">
        <v>0.43</v>
      </c>
      <c r="G45" s="112"/>
      <c r="H45" s="116">
        <f t="shared" ref="H45:H47" si="4">F45*E45*C45</f>
        <v>1.032</v>
      </c>
      <c r="I45" s="117"/>
      <c r="J45" s="13"/>
    </row>
    <row r="46" spans="1:10" ht="24.95" customHeight="1">
      <c r="A46" s="100"/>
      <c r="B46" s="115" t="s">
        <v>17</v>
      </c>
      <c r="C46" s="108">
        <v>1</v>
      </c>
      <c r="D46" s="109"/>
      <c r="E46" s="110">
        <v>2.13</v>
      </c>
      <c r="F46" s="111">
        <v>0.8</v>
      </c>
      <c r="G46" s="112"/>
      <c r="H46" s="116">
        <f t="shared" si="4"/>
        <v>1.704</v>
      </c>
      <c r="I46" s="117"/>
      <c r="J46" s="13"/>
    </row>
    <row r="47" spans="1:10" ht="24.95" customHeight="1" thickBot="1">
      <c r="A47" s="100"/>
      <c r="B47" s="115" t="s">
        <v>17</v>
      </c>
      <c r="C47" s="108">
        <v>1</v>
      </c>
      <c r="D47" s="109"/>
      <c r="E47" s="110">
        <v>0.97</v>
      </c>
      <c r="F47" s="111">
        <v>0.8</v>
      </c>
      <c r="G47" s="112"/>
      <c r="H47" s="116">
        <f t="shared" si="4"/>
        <v>0.77600000000000002</v>
      </c>
      <c r="I47" s="117"/>
      <c r="J47" s="13"/>
    </row>
    <row r="48" spans="1:10" ht="24.95" customHeight="1" thickTop="1" thickBot="1">
      <c r="A48" s="192"/>
      <c r="B48" s="202"/>
      <c r="C48" s="193"/>
      <c r="D48" s="145"/>
      <c r="E48" s="146"/>
      <c r="F48" s="147"/>
      <c r="G48" s="225">
        <f>SUM(G44:G47)</f>
        <v>28.224000000000004</v>
      </c>
      <c r="H48" s="206">
        <f>SUM(H45:H47)</f>
        <v>3.5119999999999996</v>
      </c>
      <c r="I48" s="226">
        <f>G48-H48</f>
        <v>24.712000000000003</v>
      </c>
      <c r="J48" s="95"/>
    </row>
    <row r="49" spans="1:10" ht="24.95" customHeight="1" thickTop="1">
      <c r="A49" s="203">
        <v>4</v>
      </c>
      <c r="B49" s="227" t="s">
        <v>56</v>
      </c>
      <c r="C49" s="195"/>
      <c r="D49" s="196"/>
      <c r="E49" s="197"/>
      <c r="F49" s="198"/>
      <c r="G49" s="196"/>
      <c r="H49" s="197"/>
      <c r="I49" s="208"/>
      <c r="J49" s="96"/>
    </row>
    <row r="50" spans="1:10" ht="24.95" customHeight="1" thickBot="1">
      <c r="A50" s="100"/>
      <c r="B50" s="127" t="s">
        <v>12</v>
      </c>
      <c r="C50" s="108">
        <v>1</v>
      </c>
      <c r="D50" s="109">
        <v>3.67</v>
      </c>
      <c r="E50" s="110">
        <v>2.4500000000000002</v>
      </c>
      <c r="F50" s="111"/>
      <c r="G50" s="112">
        <f>E50*D50*C50</f>
        <v>8.9915000000000003</v>
      </c>
      <c r="H50" s="110"/>
      <c r="I50" s="113"/>
      <c r="J50" s="13"/>
    </row>
    <row r="51" spans="1:10" ht="24.95" customHeight="1" thickTop="1" thickBot="1">
      <c r="A51" s="100"/>
      <c r="B51" s="115"/>
      <c r="C51" s="108"/>
      <c r="D51" s="109"/>
      <c r="E51" s="110"/>
      <c r="F51" s="111"/>
      <c r="G51" s="121">
        <f>SUM(G50:G50)</f>
        <v>8.9915000000000003</v>
      </c>
      <c r="H51" s="122"/>
      <c r="I51" s="126">
        <f>G51-H51</f>
        <v>8.9915000000000003</v>
      </c>
      <c r="J51" s="13"/>
    </row>
    <row r="52" spans="1:10" ht="24.95" customHeight="1" thickTop="1">
      <c r="A52" s="100"/>
      <c r="B52" s="128" t="s">
        <v>15</v>
      </c>
      <c r="C52" s="108">
        <v>1</v>
      </c>
      <c r="D52" s="109">
        <v>3.67</v>
      </c>
      <c r="E52" s="110">
        <v>2.4500000000000002</v>
      </c>
      <c r="F52" s="111"/>
      <c r="G52" s="112">
        <f>E52*D52*C52</f>
        <v>8.9915000000000003</v>
      </c>
      <c r="H52" s="110"/>
      <c r="I52" s="113"/>
      <c r="J52" s="13"/>
    </row>
    <row r="53" spans="1:10" ht="24.95" customHeight="1" thickBot="1">
      <c r="A53" s="100"/>
      <c r="B53" s="115" t="s">
        <v>5</v>
      </c>
      <c r="C53" s="108">
        <v>2</v>
      </c>
      <c r="D53" s="109">
        <v>1.97</v>
      </c>
      <c r="E53" s="110">
        <v>0.2</v>
      </c>
      <c r="F53" s="111"/>
      <c r="G53" s="213"/>
      <c r="H53" s="133">
        <f>E53*D53*C53</f>
        <v>0.78800000000000003</v>
      </c>
      <c r="I53" s="152"/>
      <c r="J53" s="13"/>
    </row>
    <row r="54" spans="1:10" ht="24.95" customHeight="1" thickTop="1" thickBot="1">
      <c r="A54" s="100"/>
      <c r="B54" s="115"/>
      <c r="C54" s="108"/>
      <c r="D54" s="109"/>
      <c r="E54" s="110"/>
      <c r="F54" s="111"/>
      <c r="G54" s="121">
        <f>SUM(G52:G52)</f>
        <v>8.9915000000000003</v>
      </c>
      <c r="H54" s="122">
        <f>SUM(H53)</f>
        <v>0.78800000000000003</v>
      </c>
      <c r="I54" s="129">
        <f>G54-H54</f>
        <v>8.2035</v>
      </c>
      <c r="J54" s="13"/>
    </row>
    <row r="55" spans="1:10" ht="24.95" customHeight="1" thickTop="1">
      <c r="A55" s="100"/>
      <c r="B55" s="131" t="s">
        <v>48</v>
      </c>
      <c r="C55" s="108">
        <v>1</v>
      </c>
      <c r="D55" s="109">
        <f>(D50+E50)*2</f>
        <v>12.24</v>
      </c>
      <c r="E55" s="110"/>
      <c r="F55" s="111">
        <v>1.56</v>
      </c>
      <c r="G55" s="112">
        <f>F55*D55*C55</f>
        <v>19.0944</v>
      </c>
      <c r="H55" s="116"/>
      <c r="I55" s="117"/>
      <c r="J55" s="13"/>
    </row>
    <row r="56" spans="1:10" ht="24.95" customHeight="1">
      <c r="A56" s="100"/>
      <c r="B56" s="115" t="s">
        <v>17</v>
      </c>
      <c r="C56" s="108">
        <v>1</v>
      </c>
      <c r="D56" s="109"/>
      <c r="E56" s="110">
        <v>0.98</v>
      </c>
      <c r="F56" s="111">
        <v>0.52</v>
      </c>
      <c r="G56" s="112"/>
      <c r="H56" s="116">
        <f t="shared" ref="H56:H57" si="5">F56*E56*C56</f>
        <v>0.50960000000000005</v>
      </c>
      <c r="I56" s="117"/>
      <c r="J56" s="13"/>
    </row>
    <row r="57" spans="1:10" ht="24.95" customHeight="1">
      <c r="A57" s="100"/>
      <c r="B57" s="115" t="s">
        <v>17</v>
      </c>
      <c r="C57" s="108">
        <v>3</v>
      </c>
      <c r="D57" s="109"/>
      <c r="E57" s="110">
        <v>0.5</v>
      </c>
      <c r="F57" s="111">
        <v>0.9</v>
      </c>
      <c r="G57" s="112"/>
      <c r="H57" s="116">
        <f t="shared" si="5"/>
        <v>1.35</v>
      </c>
      <c r="I57" s="117"/>
      <c r="J57" s="13"/>
    </row>
    <row r="58" spans="1:10" ht="24.95" customHeight="1" thickBot="1">
      <c r="A58" s="100"/>
      <c r="B58" s="115" t="s">
        <v>4</v>
      </c>
      <c r="C58" s="108">
        <v>4</v>
      </c>
      <c r="D58" s="109">
        <v>1.8</v>
      </c>
      <c r="E58" s="110"/>
      <c r="F58" s="111">
        <v>0.56000000000000005</v>
      </c>
      <c r="G58" s="112">
        <f>F58*D58*C58</f>
        <v>4.0320000000000009</v>
      </c>
      <c r="H58" s="116"/>
      <c r="I58" s="117"/>
      <c r="J58" s="13"/>
    </row>
    <row r="59" spans="1:10" ht="24.95" customHeight="1" thickTop="1" thickBot="1">
      <c r="A59" s="100"/>
      <c r="B59" s="115"/>
      <c r="C59" s="108"/>
      <c r="D59" s="109"/>
      <c r="E59" s="110"/>
      <c r="F59" s="111"/>
      <c r="G59" s="123">
        <f>SUM(G55:G58)</f>
        <v>23.1264</v>
      </c>
      <c r="H59" s="122">
        <f>SUM(H56:H58)</f>
        <v>1.8596000000000001</v>
      </c>
      <c r="I59" s="130">
        <f>G59-H59</f>
        <v>21.2668</v>
      </c>
      <c r="J59" s="13"/>
    </row>
    <row r="60" spans="1:10" ht="24.95" customHeight="1" thickTop="1">
      <c r="A60" s="100"/>
      <c r="B60" s="194" t="s">
        <v>55</v>
      </c>
      <c r="C60" s="108">
        <v>1</v>
      </c>
      <c r="D60" s="109">
        <f>D55</f>
        <v>12.24</v>
      </c>
      <c r="E60" s="110"/>
      <c r="F60" s="111">
        <v>1.65</v>
      </c>
      <c r="G60" s="112">
        <f>F60*D60*C60</f>
        <v>20.195999999999998</v>
      </c>
      <c r="H60" s="116"/>
      <c r="I60" s="117"/>
      <c r="J60" s="13"/>
    </row>
    <row r="61" spans="1:10" ht="24.95" customHeight="1">
      <c r="A61" s="100"/>
      <c r="B61" s="115" t="s">
        <v>17</v>
      </c>
      <c r="C61" s="108">
        <v>1</v>
      </c>
      <c r="D61" s="109"/>
      <c r="E61" s="110">
        <v>0.98</v>
      </c>
      <c r="F61" s="111">
        <v>1.65</v>
      </c>
      <c r="G61" s="112"/>
      <c r="H61" s="116">
        <f t="shared" ref="H61:H63" si="6">F61*E61*C61</f>
        <v>1.617</v>
      </c>
      <c r="I61" s="117"/>
      <c r="J61" s="13"/>
    </row>
    <row r="62" spans="1:10" ht="24.95" customHeight="1">
      <c r="A62" s="100"/>
      <c r="B62" s="115" t="s">
        <v>13</v>
      </c>
      <c r="C62" s="108">
        <v>2</v>
      </c>
      <c r="D62" s="109"/>
      <c r="E62" s="110">
        <v>0.17</v>
      </c>
      <c r="F62" s="111">
        <v>1.65</v>
      </c>
      <c r="G62" s="112"/>
      <c r="H62" s="116">
        <f t="shared" si="6"/>
        <v>0.56100000000000005</v>
      </c>
      <c r="I62" s="117"/>
      <c r="J62" s="13"/>
    </row>
    <row r="63" spans="1:10" ht="24.95" customHeight="1">
      <c r="A63" s="100"/>
      <c r="B63" s="115" t="s">
        <v>13</v>
      </c>
      <c r="C63" s="108">
        <v>1</v>
      </c>
      <c r="D63" s="109"/>
      <c r="E63" s="110">
        <v>3.67</v>
      </c>
      <c r="F63" s="111">
        <v>0.56999999999999995</v>
      </c>
      <c r="G63" s="112"/>
      <c r="H63" s="116">
        <f t="shared" si="6"/>
        <v>2.0918999999999999</v>
      </c>
      <c r="I63" s="117"/>
      <c r="J63" s="13"/>
    </row>
    <row r="64" spans="1:10" ht="24.95" customHeight="1" thickBot="1">
      <c r="A64" s="100"/>
      <c r="B64" s="115" t="s">
        <v>4</v>
      </c>
      <c r="C64" s="108">
        <v>4</v>
      </c>
      <c r="D64" s="109">
        <v>1.8</v>
      </c>
      <c r="E64" s="110"/>
      <c r="F64" s="111">
        <v>1.65</v>
      </c>
      <c r="G64" s="112">
        <f>F64*D64*C64</f>
        <v>11.879999999999999</v>
      </c>
      <c r="H64" s="133"/>
      <c r="I64" s="216"/>
      <c r="J64" s="13"/>
    </row>
    <row r="65" spans="1:10" ht="24.95" customHeight="1" thickTop="1" thickBot="1">
      <c r="A65" s="192"/>
      <c r="B65" s="202"/>
      <c r="C65" s="193"/>
      <c r="D65" s="145"/>
      <c r="E65" s="146"/>
      <c r="F65" s="147"/>
      <c r="G65" s="225">
        <f>SUM(G60:G64)</f>
        <v>32.075999999999993</v>
      </c>
      <c r="H65" s="206">
        <f>SUM(H61:H63)</f>
        <v>4.2698999999999998</v>
      </c>
      <c r="I65" s="226">
        <f>G65-H65</f>
        <v>27.806099999999994</v>
      </c>
      <c r="J65" s="95"/>
    </row>
    <row r="66" spans="1:10" ht="24.95" customHeight="1" thickTop="1">
      <c r="A66" s="203">
        <v>5</v>
      </c>
      <c r="B66" s="227" t="s">
        <v>56</v>
      </c>
      <c r="C66" s="195"/>
      <c r="D66" s="196"/>
      <c r="E66" s="197"/>
      <c r="F66" s="198"/>
      <c r="G66" s="196"/>
      <c r="H66" s="197"/>
      <c r="I66" s="208"/>
      <c r="J66" s="96"/>
    </row>
    <row r="67" spans="1:10" ht="24.95" customHeight="1" thickBot="1">
      <c r="A67" s="100"/>
      <c r="B67" s="127" t="s">
        <v>12</v>
      </c>
      <c r="C67" s="108">
        <v>1</v>
      </c>
      <c r="D67" s="109">
        <v>3.67</v>
      </c>
      <c r="E67" s="110">
        <v>2.4500000000000002</v>
      </c>
      <c r="F67" s="111"/>
      <c r="G67" s="112">
        <f>E67*D67*C67</f>
        <v>8.9915000000000003</v>
      </c>
      <c r="H67" s="110"/>
      <c r="I67" s="113"/>
      <c r="J67" s="13"/>
    </row>
    <row r="68" spans="1:10" ht="24.95" customHeight="1" thickTop="1" thickBot="1">
      <c r="A68" s="100"/>
      <c r="B68" s="115"/>
      <c r="C68" s="108"/>
      <c r="D68" s="109"/>
      <c r="E68" s="110"/>
      <c r="F68" s="111"/>
      <c r="G68" s="121">
        <f>SUM(G67:G67)</f>
        <v>8.9915000000000003</v>
      </c>
      <c r="H68" s="122"/>
      <c r="I68" s="126">
        <f>G68-H68</f>
        <v>8.9915000000000003</v>
      </c>
      <c r="J68" s="13"/>
    </row>
    <row r="69" spans="1:10" ht="24.95" customHeight="1" thickTop="1">
      <c r="A69" s="100"/>
      <c r="B69" s="128" t="s">
        <v>15</v>
      </c>
      <c r="C69" s="108">
        <v>1</v>
      </c>
      <c r="D69" s="109">
        <v>3.67</v>
      </c>
      <c r="E69" s="110">
        <v>2.4500000000000002</v>
      </c>
      <c r="F69" s="111"/>
      <c r="G69" s="112">
        <f>E69*D69*C69</f>
        <v>8.9915000000000003</v>
      </c>
      <c r="H69" s="110"/>
      <c r="I69" s="113"/>
      <c r="J69" s="13"/>
    </row>
    <row r="70" spans="1:10" ht="24.95" customHeight="1" thickBot="1">
      <c r="A70" s="100"/>
      <c r="B70" s="115" t="s">
        <v>5</v>
      </c>
      <c r="C70" s="108">
        <v>2</v>
      </c>
      <c r="D70" s="109">
        <v>1.97</v>
      </c>
      <c r="E70" s="110">
        <v>0.2</v>
      </c>
      <c r="F70" s="111"/>
      <c r="G70" s="213"/>
      <c r="H70" s="133">
        <f>E70*D70*C70</f>
        <v>0.78800000000000003</v>
      </c>
      <c r="I70" s="152"/>
      <c r="J70" s="13"/>
    </row>
    <row r="71" spans="1:10" ht="24.95" customHeight="1" thickTop="1" thickBot="1">
      <c r="A71" s="100"/>
      <c r="B71" s="115"/>
      <c r="C71" s="108"/>
      <c r="D71" s="109"/>
      <c r="E71" s="110"/>
      <c r="F71" s="111"/>
      <c r="G71" s="121">
        <f>SUM(G69:G69)</f>
        <v>8.9915000000000003</v>
      </c>
      <c r="H71" s="122">
        <f>SUM(H70)</f>
        <v>0.78800000000000003</v>
      </c>
      <c r="I71" s="129">
        <f>G71-H71</f>
        <v>8.2035</v>
      </c>
      <c r="J71" s="13"/>
    </row>
    <row r="72" spans="1:10" ht="24.95" customHeight="1" thickTop="1">
      <c r="A72" s="100"/>
      <c r="B72" s="131" t="s">
        <v>48</v>
      </c>
      <c r="C72" s="108">
        <v>1</v>
      </c>
      <c r="D72" s="109">
        <f>(D67+E67)*2</f>
        <v>12.24</v>
      </c>
      <c r="E72" s="110"/>
      <c r="F72" s="111">
        <v>1.56</v>
      </c>
      <c r="G72" s="112">
        <f>F72*D72*C72</f>
        <v>19.0944</v>
      </c>
      <c r="H72" s="116"/>
      <c r="I72" s="117"/>
      <c r="J72" s="13"/>
    </row>
    <row r="73" spans="1:10" ht="24.95" customHeight="1">
      <c r="A73" s="100"/>
      <c r="B73" s="115" t="s">
        <v>17</v>
      </c>
      <c r="C73" s="108">
        <v>1</v>
      </c>
      <c r="D73" s="109"/>
      <c r="E73" s="110">
        <v>0.98</v>
      </c>
      <c r="F73" s="111">
        <v>0.52</v>
      </c>
      <c r="G73" s="112"/>
      <c r="H73" s="116">
        <f t="shared" ref="H73:H74" si="7">F73*E73*C73</f>
        <v>0.50960000000000005</v>
      </c>
      <c r="I73" s="117"/>
      <c r="J73" s="13"/>
    </row>
    <row r="74" spans="1:10" ht="24.95" customHeight="1">
      <c r="A74" s="100"/>
      <c r="B74" s="115" t="s">
        <v>17</v>
      </c>
      <c r="C74" s="108">
        <v>4</v>
      </c>
      <c r="D74" s="109"/>
      <c r="E74" s="110">
        <v>0.5</v>
      </c>
      <c r="F74" s="111">
        <v>0.9</v>
      </c>
      <c r="G74" s="112"/>
      <c r="H74" s="116">
        <f t="shared" si="7"/>
        <v>1.8</v>
      </c>
      <c r="I74" s="117"/>
      <c r="J74" s="13"/>
    </row>
    <row r="75" spans="1:10" ht="24.95" customHeight="1" thickBot="1">
      <c r="A75" s="100"/>
      <c r="B75" s="115" t="s">
        <v>4</v>
      </c>
      <c r="C75" s="108">
        <v>4</v>
      </c>
      <c r="D75" s="109">
        <v>1.8</v>
      </c>
      <c r="E75" s="110"/>
      <c r="F75" s="111">
        <v>0.56000000000000005</v>
      </c>
      <c r="G75" s="112">
        <f>F75*D75*C75</f>
        <v>4.0320000000000009</v>
      </c>
      <c r="H75" s="116"/>
      <c r="I75" s="117"/>
      <c r="J75" s="13"/>
    </row>
    <row r="76" spans="1:10" ht="24.95" customHeight="1" thickTop="1" thickBot="1">
      <c r="A76" s="100"/>
      <c r="B76" s="115"/>
      <c r="C76" s="108"/>
      <c r="D76" s="109"/>
      <c r="E76" s="110"/>
      <c r="F76" s="111"/>
      <c r="G76" s="123">
        <f>SUM(G72:G75)</f>
        <v>23.1264</v>
      </c>
      <c r="H76" s="122">
        <f>SUM(H73:H75)</f>
        <v>2.3096000000000001</v>
      </c>
      <c r="I76" s="130">
        <f>G76-H76</f>
        <v>20.816800000000001</v>
      </c>
      <c r="J76" s="13"/>
    </row>
    <row r="77" spans="1:10" ht="24.95" customHeight="1" thickTop="1">
      <c r="A77" s="100"/>
      <c r="B77" s="194" t="s">
        <v>55</v>
      </c>
      <c r="C77" s="108">
        <v>1</v>
      </c>
      <c r="D77" s="109">
        <f>D72</f>
        <v>12.24</v>
      </c>
      <c r="E77" s="110"/>
      <c r="F77" s="111">
        <v>1.65</v>
      </c>
      <c r="G77" s="112">
        <f>F77*D77*C77</f>
        <v>20.195999999999998</v>
      </c>
      <c r="H77" s="116"/>
      <c r="I77" s="117"/>
      <c r="J77" s="13"/>
    </row>
    <row r="78" spans="1:10" ht="24.95" customHeight="1">
      <c r="A78" s="100"/>
      <c r="B78" s="115" t="s">
        <v>17</v>
      </c>
      <c r="C78" s="108">
        <v>1</v>
      </c>
      <c r="D78" s="109"/>
      <c r="E78" s="110">
        <v>0.98</v>
      </c>
      <c r="F78" s="111">
        <v>1.65</v>
      </c>
      <c r="G78" s="112"/>
      <c r="H78" s="116">
        <f t="shared" ref="H78:H80" si="8">F78*E78*C78</f>
        <v>1.617</v>
      </c>
      <c r="I78" s="117"/>
      <c r="J78" s="13"/>
    </row>
    <row r="79" spans="1:10" ht="24.95" customHeight="1">
      <c r="A79" s="100"/>
      <c r="B79" s="115" t="s">
        <v>13</v>
      </c>
      <c r="C79" s="108">
        <v>2</v>
      </c>
      <c r="D79" s="109"/>
      <c r="E79" s="110">
        <v>0.17</v>
      </c>
      <c r="F79" s="111">
        <v>1.65</v>
      </c>
      <c r="G79" s="112"/>
      <c r="H79" s="116">
        <f t="shared" si="8"/>
        <v>0.56100000000000005</v>
      </c>
      <c r="I79" s="117"/>
      <c r="J79" s="13"/>
    </row>
    <row r="80" spans="1:10" ht="24.95" customHeight="1">
      <c r="A80" s="100"/>
      <c r="B80" s="115" t="s">
        <v>13</v>
      </c>
      <c r="C80" s="108">
        <v>1</v>
      </c>
      <c r="D80" s="109"/>
      <c r="E80" s="110">
        <v>3.67</v>
      </c>
      <c r="F80" s="111">
        <v>0.56999999999999995</v>
      </c>
      <c r="G80" s="112"/>
      <c r="H80" s="116">
        <f t="shared" si="8"/>
        <v>2.0918999999999999</v>
      </c>
      <c r="I80" s="117"/>
      <c r="J80" s="13"/>
    </row>
    <row r="81" spans="1:10" ht="24.95" customHeight="1" thickBot="1">
      <c r="A81" s="100"/>
      <c r="B81" s="115" t="s">
        <v>4</v>
      </c>
      <c r="C81" s="108">
        <v>4</v>
      </c>
      <c r="D81" s="109">
        <v>1.8</v>
      </c>
      <c r="E81" s="110"/>
      <c r="F81" s="111">
        <v>1.65</v>
      </c>
      <c r="G81" s="112">
        <f>F81*D81*C81</f>
        <v>11.879999999999999</v>
      </c>
      <c r="H81" s="133"/>
      <c r="I81" s="216"/>
      <c r="J81" s="13"/>
    </row>
    <row r="82" spans="1:10" ht="24.95" customHeight="1" thickTop="1" thickBot="1">
      <c r="A82" s="192"/>
      <c r="B82" s="202"/>
      <c r="C82" s="193"/>
      <c r="D82" s="145"/>
      <c r="E82" s="146"/>
      <c r="F82" s="147"/>
      <c r="G82" s="225">
        <f>SUM(G77:G81)</f>
        <v>32.075999999999993</v>
      </c>
      <c r="H82" s="206">
        <f>SUM(H78:H80)</f>
        <v>4.2698999999999998</v>
      </c>
      <c r="I82" s="226">
        <f>G82-H82</f>
        <v>27.806099999999994</v>
      </c>
      <c r="J82" s="95"/>
    </row>
    <row r="83" spans="1:10" ht="24.95" customHeight="1" thickTop="1">
      <c r="A83" s="324" t="s">
        <v>18</v>
      </c>
      <c r="B83" s="325"/>
      <c r="C83" s="195"/>
      <c r="D83" s="196"/>
      <c r="E83" s="197"/>
      <c r="F83" s="198"/>
      <c r="G83" s="199"/>
      <c r="H83" s="200"/>
      <c r="I83" s="201"/>
      <c r="J83" s="96"/>
    </row>
    <row r="84" spans="1:10" ht="24.95" customHeight="1">
      <c r="A84" s="100">
        <v>1</v>
      </c>
      <c r="B84" s="101" t="s">
        <v>23</v>
      </c>
      <c r="C84" s="102"/>
      <c r="D84" s="103"/>
      <c r="E84" s="104"/>
      <c r="F84" s="105"/>
      <c r="G84" s="103"/>
      <c r="H84" s="104"/>
      <c r="I84" s="106"/>
      <c r="J84" s="107"/>
    </row>
    <row r="85" spans="1:10" ht="24.95" customHeight="1">
      <c r="A85" s="100"/>
      <c r="B85" s="127" t="s">
        <v>12</v>
      </c>
      <c r="C85" s="108">
        <v>1</v>
      </c>
      <c r="D85" s="109">
        <v>7.67</v>
      </c>
      <c r="E85" s="110">
        <v>5.15</v>
      </c>
      <c r="F85" s="111"/>
      <c r="G85" s="112">
        <f>E85*D85*C85</f>
        <v>39.500500000000002</v>
      </c>
      <c r="H85" s="110"/>
      <c r="I85" s="113"/>
      <c r="J85" s="114"/>
    </row>
    <row r="86" spans="1:10" ht="24.95" customHeight="1" thickBot="1">
      <c r="A86" s="100"/>
      <c r="B86" s="115" t="s">
        <v>14</v>
      </c>
      <c r="C86" s="108">
        <v>1</v>
      </c>
      <c r="D86" s="109">
        <v>5.15</v>
      </c>
      <c r="E86" s="110"/>
      <c r="F86" s="111">
        <v>1.1499999999999999</v>
      </c>
      <c r="G86" s="118">
        <f>F86*D86*C86</f>
        <v>5.9225000000000003</v>
      </c>
      <c r="H86" s="116"/>
      <c r="I86" s="125"/>
      <c r="J86" s="114"/>
    </row>
    <row r="87" spans="1:10" ht="24.95" customHeight="1" thickTop="1" thickBot="1">
      <c r="A87" s="100"/>
      <c r="B87" s="115"/>
      <c r="C87" s="108"/>
      <c r="D87" s="109"/>
      <c r="E87" s="110"/>
      <c r="F87" s="111"/>
      <c r="G87" s="121">
        <f>SUM(G85:G86)</f>
        <v>45.423000000000002</v>
      </c>
      <c r="H87" s="122">
        <f>SUM(H86:H86)</f>
        <v>0</v>
      </c>
      <c r="I87" s="126">
        <f>G87-H87</f>
        <v>45.423000000000002</v>
      </c>
      <c r="J87" s="114"/>
    </row>
    <row r="88" spans="1:10" ht="24.95" customHeight="1" thickTop="1">
      <c r="A88" s="100"/>
      <c r="B88" s="128" t="s">
        <v>15</v>
      </c>
      <c r="C88" s="108">
        <v>1</v>
      </c>
      <c r="D88" s="109">
        <v>7.67</v>
      </c>
      <c r="E88" s="110">
        <v>5.15</v>
      </c>
      <c r="F88" s="111"/>
      <c r="G88" s="112">
        <f>E88*D88*C88</f>
        <v>39.500500000000002</v>
      </c>
      <c r="H88" s="110"/>
      <c r="I88" s="113"/>
      <c r="J88" s="114"/>
    </row>
    <row r="89" spans="1:10" ht="24.95" customHeight="1" thickBot="1">
      <c r="A89" s="100"/>
      <c r="B89" s="115" t="s">
        <v>5</v>
      </c>
      <c r="C89" s="108">
        <v>1</v>
      </c>
      <c r="D89" s="109">
        <v>1</v>
      </c>
      <c r="E89" s="110">
        <v>0.65</v>
      </c>
      <c r="F89" s="111"/>
      <c r="G89" s="213"/>
      <c r="H89" s="187">
        <f>E89*D89*C89</f>
        <v>0.65</v>
      </c>
      <c r="I89" s="152"/>
      <c r="J89" s="114"/>
    </row>
    <row r="90" spans="1:10" ht="24.95" customHeight="1" thickTop="1" thickBot="1">
      <c r="A90" s="100"/>
      <c r="B90" s="115"/>
      <c r="C90" s="108"/>
      <c r="D90" s="109"/>
      <c r="E90" s="110"/>
      <c r="F90" s="111"/>
      <c r="G90" s="121">
        <f>SUM(G88:G88)</f>
        <v>39.500500000000002</v>
      </c>
      <c r="H90" s="122">
        <f>SUM(H89)</f>
        <v>0.65</v>
      </c>
      <c r="I90" s="129">
        <f>G90-H90</f>
        <v>38.850500000000004</v>
      </c>
      <c r="J90" s="114"/>
    </row>
    <row r="91" spans="1:10" ht="24.95" customHeight="1" thickTop="1">
      <c r="A91" s="100"/>
      <c r="B91" s="131" t="s">
        <v>16</v>
      </c>
      <c r="C91" s="108">
        <v>1</v>
      </c>
      <c r="D91" s="109">
        <f>(D85+E85)*2</f>
        <v>25.64</v>
      </c>
      <c r="E91" s="110"/>
      <c r="F91" s="111">
        <v>3.05</v>
      </c>
      <c r="G91" s="112">
        <f>F91*D91*C91</f>
        <v>78.201999999999998</v>
      </c>
      <c r="H91" s="116"/>
      <c r="I91" s="117"/>
      <c r="J91" s="114"/>
    </row>
    <row r="92" spans="1:10" ht="24.95" customHeight="1">
      <c r="A92" s="100"/>
      <c r="B92" s="115" t="s">
        <v>29</v>
      </c>
      <c r="C92" s="108">
        <v>2</v>
      </c>
      <c r="D92" s="109"/>
      <c r="E92" s="110">
        <v>0.25</v>
      </c>
      <c r="F92" s="111">
        <v>0.57999999999999996</v>
      </c>
      <c r="G92" s="112"/>
      <c r="H92" s="116">
        <f t="shared" ref="H92:H96" si="9">F92*E92*C92</f>
        <v>0.28999999999999998</v>
      </c>
      <c r="I92" s="117"/>
      <c r="J92" s="114"/>
    </row>
    <row r="93" spans="1:10" ht="24.95" customHeight="1">
      <c r="A93" s="100"/>
      <c r="B93" s="115" t="s">
        <v>17</v>
      </c>
      <c r="C93" s="108">
        <v>2</v>
      </c>
      <c r="D93" s="109"/>
      <c r="E93" s="110">
        <v>2.6</v>
      </c>
      <c r="F93" s="111">
        <v>1.54</v>
      </c>
      <c r="G93" s="112"/>
      <c r="H93" s="116">
        <f t="shared" si="9"/>
        <v>8.0080000000000009</v>
      </c>
      <c r="I93" s="117"/>
      <c r="J93" s="114"/>
    </row>
    <row r="94" spans="1:10" ht="24.95" customHeight="1">
      <c r="A94" s="100"/>
      <c r="B94" s="115" t="s">
        <v>17</v>
      </c>
      <c r="C94" s="108">
        <v>1</v>
      </c>
      <c r="D94" s="109"/>
      <c r="E94" s="110">
        <v>0.95</v>
      </c>
      <c r="F94" s="111">
        <v>2.6</v>
      </c>
      <c r="G94" s="112"/>
      <c r="H94" s="116">
        <f t="shared" si="9"/>
        <v>2.4699999999999998</v>
      </c>
      <c r="I94" s="117"/>
      <c r="J94" s="114"/>
    </row>
    <row r="95" spans="1:10" ht="24.95" customHeight="1">
      <c r="A95" s="100"/>
      <c r="B95" s="115" t="s">
        <v>17</v>
      </c>
      <c r="C95" s="108">
        <v>1</v>
      </c>
      <c r="D95" s="109"/>
      <c r="E95" s="110">
        <v>2.75</v>
      </c>
      <c r="F95" s="111">
        <v>1.4</v>
      </c>
      <c r="G95" s="112"/>
      <c r="H95" s="116">
        <f t="shared" si="9"/>
        <v>3.8499999999999996</v>
      </c>
      <c r="I95" s="117"/>
      <c r="J95" s="114"/>
    </row>
    <row r="96" spans="1:10" ht="24.95" customHeight="1" thickBot="1">
      <c r="A96" s="100"/>
      <c r="B96" s="115" t="s">
        <v>17</v>
      </c>
      <c r="C96" s="108">
        <v>1</v>
      </c>
      <c r="D96" s="109"/>
      <c r="E96" s="110">
        <v>0.94</v>
      </c>
      <c r="F96" s="111">
        <v>1.4</v>
      </c>
      <c r="G96" s="112"/>
      <c r="H96" s="116">
        <f t="shared" si="9"/>
        <v>1.3159999999999998</v>
      </c>
      <c r="I96" s="117"/>
      <c r="J96" s="114"/>
    </row>
    <row r="97" spans="1:10" ht="24.95" customHeight="1" thickTop="1" thickBot="1">
      <c r="A97" s="100"/>
      <c r="B97" s="115"/>
      <c r="C97" s="108"/>
      <c r="D97" s="109"/>
      <c r="E97" s="110"/>
      <c r="F97" s="111"/>
      <c r="G97" s="123">
        <f>SUM(G91:G96)</f>
        <v>78.201999999999998</v>
      </c>
      <c r="H97" s="122">
        <f>SUM(H92:H96)</f>
        <v>15.934000000000001</v>
      </c>
      <c r="I97" s="130">
        <f>G97-H97</f>
        <v>62.268000000000001</v>
      </c>
      <c r="J97" s="114"/>
    </row>
    <row r="98" spans="1:10" ht="24.95" customHeight="1" thickTop="1" thickBot="1">
      <c r="A98" s="148"/>
      <c r="B98" s="135" t="s">
        <v>24</v>
      </c>
      <c r="C98" s="136"/>
      <c r="D98" s="137"/>
      <c r="E98" s="138"/>
      <c r="F98" s="139"/>
      <c r="G98" s="140"/>
      <c r="H98" s="141"/>
      <c r="I98" s="142">
        <v>24.7</v>
      </c>
      <c r="J98" s="149"/>
    </row>
    <row r="99" spans="1:10" ht="24.95" customHeight="1" thickTop="1">
      <c r="A99" s="100">
        <v>2</v>
      </c>
      <c r="B99" s="101"/>
      <c r="C99" s="102"/>
      <c r="D99" s="103"/>
      <c r="E99" s="104"/>
      <c r="F99" s="105"/>
      <c r="G99" s="103"/>
      <c r="H99" s="104"/>
      <c r="I99" s="106"/>
      <c r="J99" s="13"/>
    </row>
    <row r="100" spans="1:10" ht="24.95" customHeight="1" thickBot="1">
      <c r="A100" s="100"/>
      <c r="B100" s="127" t="s">
        <v>12</v>
      </c>
      <c r="C100" s="108">
        <v>1</v>
      </c>
      <c r="D100" s="109">
        <v>5.15</v>
      </c>
      <c r="E100" s="110">
        <v>3.7</v>
      </c>
      <c r="F100" s="111"/>
      <c r="G100" s="112">
        <f>E100*D100*C100</f>
        <v>19.055000000000003</v>
      </c>
      <c r="H100" s="110"/>
      <c r="I100" s="113"/>
      <c r="J100" s="13"/>
    </row>
    <row r="101" spans="1:10" ht="24.95" customHeight="1" thickTop="1" thickBot="1">
      <c r="A101" s="100"/>
      <c r="B101" s="115"/>
      <c r="C101" s="108"/>
      <c r="D101" s="109"/>
      <c r="E101" s="110"/>
      <c r="F101" s="111"/>
      <c r="G101" s="121">
        <f>SUM(G100:G100)</f>
        <v>19.055000000000003</v>
      </c>
      <c r="H101" s="122"/>
      <c r="I101" s="126">
        <f>G101-H101</f>
        <v>19.055000000000003</v>
      </c>
      <c r="J101" s="13"/>
    </row>
    <row r="102" spans="1:10" ht="24.95" customHeight="1" thickTop="1">
      <c r="A102" s="100"/>
      <c r="B102" s="128" t="s">
        <v>15</v>
      </c>
      <c r="C102" s="108">
        <v>1</v>
      </c>
      <c r="D102" s="109">
        <v>5.15</v>
      </c>
      <c r="E102" s="110">
        <v>3.7</v>
      </c>
      <c r="F102" s="111"/>
      <c r="G102" s="112">
        <f>E102*D102*C102</f>
        <v>19.055000000000003</v>
      </c>
      <c r="H102" s="110"/>
      <c r="I102" s="113"/>
      <c r="J102" s="13"/>
    </row>
    <row r="103" spans="1:10" ht="24.95" customHeight="1" thickBot="1">
      <c r="A103" s="100"/>
      <c r="B103" s="115" t="s">
        <v>5</v>
      </c>
      <c r="C103" s="108">
        <v>1</v>
      </c>
      <c r="D103" s="109">
        <v>1</v>
      </c>
      <c r="E103" s="110">
        <v>0.37</v>
      </c>
      <c r="F103" s="111"/>
      <c r="G103" s="213"/>
      <c r="H103" s="187">
        <f>E103*D103*C103</f>
        <v>0.37</v>
      </c>
      <c r="I103" s="152"/>
      <c r="J103" s="13"/>
    </row>
    <row r="104" spans="1:10" ht="24.95" customHeight="1" thickTop="1" thickBot="1">
      <c r="A104" s="100"/>
      <c r="B104" s="115"/>
      <c r="C104" s="108"/>
      <c r="D104" s="109"/>
      <c r="E104" s="110"/>
      <c r="F104" s="111"/>
      <c r="G104" s="121">
        <f>SUM(G102:G102)</f>
        <v>19.055000000000003</v>
      </c>
      <c r="H104" s="122">
        <f>SUM(H103)</f>
        <v>0.37</v>
      </c>
      <c r="I104" s="129">
        <f>G104-H104</f>
        <v>18.685000000000002</v>
      </c>
      <c r="J104" s="13"/>
    </row>
    <row r="105" spans="1:10" ht="24.95" customHeight="1" thickTop="1">
      <c r="A105" s="100"/>
      <c r="B105" s="131" t="s">
        <v>48</v>
      </c>
      <c r="C105" s="108">
        <v>1</v>
      </c>
      <c r="D105" s="109">
        <f>(D100+E100)*2</f>
        <v>17.700000000000003</v>
      </c>
      <c r="E105" s="110"/>
      <c r="F105" s="111">
        <v>1.57</v>
      </c>
      <c r="G105" s="112">
        <f>F105*D105*C105</f>
        <v>27.789000000000005</v>
      </c>
      <c r="H105" s="116"/>
      <c r="I105" s="117"/>
      <c r="J105" s="13"/>
    </row>
    <row r="106" spans="1:10" ht="24.95" customHeight="1">
      <c r="A106" s="100"/>
      <c r="B106" s="115" t="s">
        <v>17</v>
      </c>
      <c r="C106" s="108">
        <v>1</v>
      </c>
      <c r="D106" s="109"/>
      <c r="E106" s="110">
        <v>2.6</v>
      </c>
      <c r="F106" s="111">
        <v>1</v>
      </c>
      <c r="G106" s="112"/>
      <c r="H106" s="116">
        <f t="shared" ref="H106:H108" si="10">F106*E106*C106</f>
        <v>2.6</v>
      </c>
      <c r="I106" s="117"/>
      <c r="J106" s="13"/>
    </row>
    <row r="107" spans="1:10" ht="24.95" customHeight="1">
      <c r="A107" s="100"/>
      <c r="B107" s="115" t="s">
        <v>17</v>
      </c>
      <c r="C107" s="108">
        <v>2</v>
      </c>
      <c r="D107" s="109"/>
      <c r="E107" s="110">
        <v>0.95</v>
      </c>
      <c r="F107" s="111">
        <v>1</v>
      </c>
      <c r="G107" s="112"/>
      <c r="H107" s="116">
        <f t="shared" si="10"/>
        <v>1.9</v>
      </c>
      <c r="I107" s="117"/>
      <c r="J107" s="13"/>
    </row>
    <row r="108" spans="1:10" ht="24.95" customHeight="1" thickBot="1">
      <c r="A108" s="100"/>
      <c r="B108" s="115" t="s">
        <v>51</v>
      </c>
      <c r="C108" s="108">
        <v>1</v>
      </c>
      <c r="D108" s="109"/>
      <c r="E108" s="110">
        <v>0.75</v>
      </c>
      <c r="F108" s="111">
        <v>1.57</v>
      </c>
      <c r="G108" s="112"/>
      <c r="H108" s="116">
        <f t="shared" si="10"/>
        <v>1.1775</v>
      </c>
      <c r="I108" s="117"/>
      <c r="J108" s="13"/>
    </row>
    <row r="109" spans="1:10" ht="24.95" customHeight="1" thickTop="1" thickBot="1">
      <c r="A109" s="100"/>
      <c r="B109" s="115"/>
      <c r="C109" s="108"/>
      <c r="D109" s="109"/>
      <c r="E109" s="110"/>
      <c r="F109" s="111"/>
      <c r="G109" s="123">
        <f>SUM(G105:G108)</f>
        <v>27.789000000000005</v>
      </c>
      <c r="H109" s="122">
        <f>SUM(H106:H108)</f>
        <v>5.6775000000000002</v>
      </c>
      <c r="I109" s="130">
        <f>G109-H109</f>
        <v>22.111500000000007</v>
      </c>
      <c r="J109" s="13"/>
    </row>
    <row r="110" spans="1:10" ht="24.95" customHeight="1" thickTop="1">
      <c r="A110" s="100"/>
      <c r="B110" s="194" t="s">
        <v>55</v>
      </c>
      <c r="C110" s="108">
        <v>1</v>
      </c>
      <c r="D110" s="109">
        <f>D105</f>
        <v>17.700000000000003</v>
      </c>
      <c r="E110" s="110"/>
      <c r="F110" s="111">
        <v>1.57</v>
      </c>
      <c r="G110" s="112">
        <f>F110*D110*C110</f>
        <v>27.789000000000005</v>
      </c>
      <c r="H110" s="116"/>
      <c r="I110" s="117"/>
      <c r="J110" s="13"/>
    </row>
    <row r="111" spans="1:10" ht="24.95" customHeight="1">
      <c r="A111" s="100"/>
      <c r="B111" s="115" t="s">
        <v>17</v>
      </c>
      <c r="C111" s="108">
        <v>1</v>
      </c>
      <c r="D111" s="109"/>
      <c r="E111" s="110">
        <v>2.6</v>
      </c>
      <c r="F111" s="111">
        <v>0.55000000000000004</v>
      </c>
      <c r="G111" s="112"/>
      <c r="H111" s="116">
        <f t="shared" ref="H111:H113" si="11">F111*E111*C111</f>
        <v>1.4300000000000002</v>
      </c>
      <c r="I111" s="117"/>
      <c r="J111" s="13"/>
    </row>
    <row r="112" spans="1:10" ht="24.95" customHeight="1">
      <c r="A112" s="100"/>
      <c r="B112" s="115" t="s">
        <v>17</v>
      </c>
      <c r="C112" s="108">
        <v>2</v>
      </c>
      <c r="D112" s="109"/>
      <c r="E112" s="110">
        <v>0.95</v>
      </c>
      <c r="F112" s="111">
        <v>1.57</v>
      </c>
      <c r="G112" s="112"/>
      <c r="H112" s="116">
        <f t="shared" si="11"/>
        <v>2.9830000000000001</v>
      </c>
      <c r="I112" s="117"/>
      <c r="J112" s="13"/>
    </row>
    <row r="113" spans="1:10" ht="24.95" customHeight="1" thickBot="1">
      <c r="A113" s="100"/>
      <c r="B113" s="115" t="s">
        <v>17</v>
      </c>
      <c r="C113" s="108">
        <v>1</v>
      </c>
      <c r="D113" s="109"/>
      <c r="E113" s="110">
        <v>0.75</v>
      </c>
      <c r="F113" s="111">
        <v>1.57</v>
      </c>
      <c r="G113" s="112"/>
      <c r="H113" s="116">
        <f t="shared" si="11"/>
        <v>1.1775</v>
      </c>
      <c r="I113" s="117"/>
      <c r="J113" s="13"/>
    </row>
    <row r="114" spans="1:10" ht="24.95" customHeight="1" thickTop="1" thickBot="1">
      <c r="A114" s="148"/>
      <c r="B114" s="150"/>
      <c r="C114" s="136"/>
      <c r="D114" s="137"/>
      <c r="E114" s="138"/>
      <c r="F114" s="139"/>
      <c r="G114" s="123">
        <f>SUM(G110:G113)</f>
        <v>27.789000000000005</v>
      </c>
      <c r="H114" s="122">
        <f>SUM(H111:H113)</f>
        <v>5.5905000000000005</v>
      </c>
      <c r="I114" s="143">
        <f>G114-H114</f>
        <v>22.198500000000003</v>
      </c>
      <c r="J114" s="37"/>
    </row>
    <row r="115" spans="1:10" ht="24.95" customHeight="1" thickTop="1">
      <c r="A115" s="100">
        <v>3</v>
      </c>
      <c r="B115" s="101"/>
      <c r="C115" s="102"/>
      <c r="D115" s="103"/>
      <c r="E115" s="104"/>
      <c r="F115" s="105"/>
      <c r="G115" s="103"/>
      <c r="H115" s="104"/>
      <c r="I115" s="106"/>
      <c r="J115" s="13"/>
    </row>
    <row r="116" spans="1:10" ht="24.95" customHeight="1">
      <c r="A116" s="100"/>
      <c r="B116" s="127" t="s">
        <v>12</v>
      </c>
      <c r="C116" s="108">
        <v>1</v>
      </c>
      <c r="D116" s="109">
        <v>11.7</v>
      </c>
      <c r="E116" s="110">
        <v>5.17</v>
      </c>
      <c r="F116" s="111"/>
      <c r="G116" s="112">
        <f>E116*D116*C116</f>
        <v>60.488999999999997</v>
      </c>
      <c r="H116" s="110"/>
      <c r="I116" s="113"/>
      <c r="J116" s="13"/>
    </row>
    <row r="117" spans="1:10" ht="24.95" customHeight="1" thickBot="1">
      <c r="A117" s="100"/>
      <c r="B117" s="115" t="s">
        <v>14</v>
      </c>
      <c r="C117" s="108">
        <v>2</v>
      </c>
      <c r="D117" s="109">
        <v>5.17</v>
      </c>
      <c r="E117" s="110"/>
      <c r="F117" s="111">
        <v>1.1499999999999999</v>
      </c>
      <c r="G117" s="118">
        <f>F117*D117*C117</f>
        <v>11.890999999999998</v>
      </c>
      <c r="H117" s="187"/>
      <c r="I117" s="152"/>
      <c r="J117" s="13"/>
    </row>
    <row r="118" spans="1:10" ht="24.95" customHeight="1" thickTop="1" thickBot="1">
      <c r="A118" s="100"/>
      <c r="B118" s="115"/>
      <c r="C118" s="108"/>
      <c r="D118" s="109"/>
      <c r="E118" s="110"/>
      <c r="F118" s="111"/>
      <c r="G118" s="121">
        <f>SUM(G116:G116)</f>
        <v>60.488999999999997</v>
      </c>
      <c r="H118" s="122"/>
      <c r="I118" s="126">
        <f>G118-H118</f>
        <v>60.488999999999997</v>
      </c>
      <c r="J118" s="13"/>
    </row>
    <row r="119" spans="1:10" ht="24.95" customHeight="1" thickTop="1">
      <c r="A119" s="100"/>
      <c r="B119" s="128" t="s">
        <v>15</v>
      </c>
      <c r="C119" s="108">
        <v>1</v>
      </c>
      <c r="D119" s="109">
        <v>11.7</v>
      </c>
      <c r="E119" s="110">
        <v>5.17</v>
      </c>
      <c r="F119" s="111"/>
      <c r="G119" s="112">
        <f>E119*D119*C119</f>
        <v>60.488999999999997</v>
      </c>
      <c r="H119" s="110"/>
      <c r="I119" s="113"/>
      <c r="J119" s="13"/>
    </row>
    <row r="120" spans="1:10" ht="24.95" customHeight="1" thickBot="1">
      <c r="A120" s="100"/>
      <c r="B120" s="115" t="s">
        <v>5</v>
      </c>
      <c r="C120" s="108">
        <v>1</v>
      </c>
      <c r="D120" s="109">
        <v>0.56000000000000005</v>
      </c>
      <c r="E120" s="110">
        <v>0.37</v>
      </c>
      <c r="F120" s="111"/>
      <c r="G120" s="213"/>
      <c r="H120" s="133">
        <f>E120*D120*C120</f>
        <v>0.20720000000000002</v>
      </c>
      <c r="I120" s="152"/>
      <c r="J120" s="13"/>
    </row>
    <row r="121" spans="1:10" ht="24.95" customHeight="1" thickTop="1" thickBot="1">
      <c r="A121" s="100"/>
      <c r="B121" s="115"/>
      <c r="C121" s="108"/>
      <c r="D121" s="109"/>
      <c r="E121" s="110"/>
      <c r="F121" s="111"/>
      <c r="G121" s="121">
        <f>SUM(G119:G119)</f>
        <v>60.488999999999997</v>
      </c>
      <c r="H121" s="122">
        <f>SUM(H120)</f>
        <v>0.20720000000000002</v>
      </c>
      <c r="I121" s="129">
        <f>G121-H121</f>
        <v>60.281799999999997</v>
      </c>
      <c r="J121" s="13"/>
    </row>
    <row r="122" spans="1:10" ht="24.95" customHeight="1" thickTop="1">
      <c r="A122" s="100"/>
      <c r="B122" s="131" t="s">
        <v>48</v>
      </c>
      <c r="C122" s="108">
        <v>1</v>
      </c>
      <c r="D122" s="109">
        <f>(D116+E116)*2</f>
        <v>33.739999999999995</v>
      </c>
      <c r="E122" s="110"/>
      <c r="F122" s="111">
        <v>1.6</v>
      </c>
      <c r="G122" s="112">
        <f>F122*D122*C122</f>
        <v>53.983999999999995</v>
      </c>
      <c r="H122" s="116"/>
      <c r="I122" s="117"/>
      <c r="J122" s="13"/>
    </row>
    <row r="123" spans="1:10" ht="24.95" customHeight="1">
      <c r="A123" s="100"/>
      <c r="B123" s="115" t="s">
        <v>29</v>
      </c>
      <c r="C123" s="108">
        <v>4</v>
      </c>
      <c r="D123" s="109"/>
      <c r="E123" s="110">
        <v>0.25</v>
      </c>
      <c r="F123" s="111">
        <v>0.57999999999999996</v>
      </c>
      <c r="G123" s="112"/>
      <c r="H123" s="116">
        <f>F123*E123*C123</f>
        <v>0.57999999999999996</v>
      </c>
      <c r="I123" s="117"/>
      <c r="J123" s="13"/>
    </row>
    <row r="124" spans="1:10" ht="24.95" customHeight="1">
      <c r="A124" s="100"/>
      <c r="B124" s="115" t="s">
        <v>4</v>
      </c>
      <c r="C124" s="108">
        <v>2</v>
      </c>
      <c r="D124" s="109">
        <v>0.56000000000000005</v>
      </c>
      <c r="E124" s="110"/>
      <c r="F124" s="111">
        <v>1.6</v>
      </c>
      <c r="G124" s="112">
        <f>F124*D124*C124</f>
        <v>1.7920000000000003</v>
      </c>
      <c r="H124" s="116"/>
      <c r="I124" s="117"/>
      <c r="J124" s="13"/>
    </row>
    <row r="125" spans="1:10" ht="24.95" customHeight="1">
      <c r="A125" s="100"/>
      <c r="B125" s="115" t="s">
        <v>30</v>
      </c>
      <c r="C125" s="108">
        <v>1</v>
      </c>
      <c r="D125" s="109">
        <v>2.95</v>
      </c>
      <c r="E125" s="110">
        <v>0.2</v>
      </c>
      <c r="F125" s="111"/>
      <c r="G125" s="112">
        <f>E125*D125*C125</f>
        <v>0.59000000000000008</v>
      </c>
      <c r="H125" s="116"/>
      <c r="I125" s="117"/>
      <c r="J125" s="13"/>
    </row>
    <row r="126" spans="1:10" ht="24.95" customHeight="1">
      <c r="A126" s="100"/>
      <c r="B126" s="115" t="s">
        <v>17</v>
      </c>
      <c r="C126" s="108">
        <v>3</v>
      </c>
      <c r="D126" s="109"/>
      <c r="E126" s="110">
        <v>2.6</v>
      </c>
      <c r="F126" s="111">
        <v>1</v>
      </c>
      <c r="G126" s="112"/>
      <c r="H126" s="116">
        <f t="shared" ref="H126:H128" si="12">F126*E126*C126</f>
        <v>7.8000000000000007</v>
      </c>
      <c r="I126" s="117"/>
      <c r="J126" s="13"/>
    </row>
    <row r="127" spans="1:10" ht="24.95" customHeight="1">
      <c r="A127" s="100"/>
      <c r="B127" s="115" t="s">
        <v>17</v>
      </c>
      <c r="C127" s="108">
        <v>1</v>
      </c>
      <c r="D127" s="109"/>
      <c r="E127" s="110">
        <v>2.84</v>
      </c>
      <c r="F127" s="111">
        <v>1</v>
      </c>
      <c r="G127" s="112"/>
      <c r="H127" s="116">
        <f t="shared" si="12"/>
        <v>2.84</v>
      </c>
      <c r="I127" s="117"/>
      <c r="J127" s="13"/>
    </row>
    <row r="128" spans="1:10" ht="24.95" customHeight="1" thickBot="1">
      <c r="A128" s="100"/>
      <c r="B128" s="115" t="s">
        <v>17</v>
      </c>
      <c r="C128" s="108">
        <v>1</v>
      </c>
      <c r="D128" s="109"/>
      <c r="E128" s="110">
        <v>1.37</v>
      </c>
      <c r="F128" s="111">
        <v>0.98</v>
      </c>
      <c r="G128" s="112"/>
      <c r="H128" s="116">
        <f t="shared" si="12"/>
        <v>1.3426</v>
      </c>
      <c r="I128" s="117"/>
      <c r="J128" s="13"/>
    </row>
    <row r="129" spans="1:10" ht="24.95" customHeight="1" thickTop="1" thickBot="1">
      <c r="A129" s="100"/>
      <c r="B129" s="115"/>
      <c r="C129" s="108"/>
      <c r="D129" s="109"/>
      <c r="E129" s="110"/>
      <c r="F129" s="111"/>
      <c r="G129" s="123">
        <f>SUM(G122:G128)</f>
        <v>56.366</v>
      </c>
      <c r="H129" s="122">
        <f>SUM(H123:H128)</f>
        <v>12.5626</v>
      </c>
      <c r="I129" s="130">
        <f>G129-H129</f>
        <v>43.803399999999996</v>
      </c>
      <c r="J129" s="13"/>
    </row>
    <row r="130" spans="1:10" ht="24.95" customHeight="1" thickTop="1">
      <c r="A130" s="100"/>
      <c r="B130" s="194" t="s">
        <v>55</v>
      </c>
      <c r="C130" s="108">
        <v>1</v>
      </c>
      <c r="D130" s="109">
        <f>D122</f>
        <v>33.739999999999995</v>
      </c>
      <c r="E130" s="110"/>
      <c r="F130" s="111">
        <v>1.57</v>
      </c>
      <c r="G130" s="112">
        <f>F130*D130*C130</f>
        <v>52.971799999999995</v>
      </c>
      <c r="H130" s="116"/>
      <c r="I130" s="117"/>
      <c r="J130" s="13"/>
    </row>
    <row r="131" spans="1:10" ht="24.95" customHeight="1">
      <c r="A131" s="100"/>
      <c r="B131" s="115" t="s">
        <v>4</v>
      </c>
      <c r="C131" s="108">
        <v>2</v>
      </c>
      <c r="D131" s="109">
        <v>0.56000000000000005</v>
      </c>
      <c r="E131" s="110"/>
      <c r="F131" s="111">
        <v>1.6</v>
      </c>
      <c r="G131" s="112">
        <f>F131*D131*C131</f>
        <v>1.7920000000000003</v>
      </c>
      <c r="H131" s="116"/>
      <c r="I131" s="117"/>
      <c r="J131" s="13"/>
    </row>
    <row r="132" spans="1:10" ht="24.95" customHeight="1">
      <c r="A132" s="100"/>
      <c r="B132" s="115" t="s">
        <v>30</v>
      </c>
      <c r="C132" s="108">
        <v>2</v>
      </c>
      <c r="D132" s="109">
        <v>1.57</v>
      </c>
      <c r="E132" s="110">
        <v>0.2</v>
      </c>
      <c r="F132" s="111"/>
      <c r="G132" s="112">
        <f>E132*D132*C132</f>
        <v>0.62800000000000011</v>
      </c>
      <c r="H132" s="116"/>
      <c r="I132" s="117"/>
      <c r="J132" s="13"/>
    </row>
    <row r="133" spans="1:10" ht="24.95" customHeight="1">
      <c r="A133" s="100"/>
      <c r="B133" s="115" t="s">
        <v>17</v>
      </c>
      <c r="C133" s="108">
        <v>3</v>
      </c>
      <c r="D133" s="109"/>
      <c r="E133" s="110">
        <v>2.6</v>
      </c>
      <c r="F133" s="111">
        <v>0.54</v>
      </c>
      <c r="G133" s="112"/>
      <c r="H133" s="116">
        <f t="shared" ref="H133:H135" si="13">F133*E133*C133</f>
        <v>4.2120000000000006</v>
      </c>
      <c r="I133" s="117"/>
      <c r="J133" s="13"/>
    </row>
    <row r="134" spans="1:10" ht="24.95" customHeight="1">
      <c r="A134" s="100"/>
      <c r="B134" s="115" t="s">
        <v>17</v>
      </c>
      <c r="C134" s="108">
        <v>1</v>
      </c>
      <c r="D134" s="109"/>
      <c r="E134" s="110">
        <v>2.84</v>
      </c>
      <c r="F134" s="111">
        <v>0.43</v>
      </c>
      <c r="G134" s="112"/>
      <c r="H134" s="116">
        <f t="shared" si="13"/>
        <v>1.2211999999999998</v>
      </c>
      <c r="I134" s="117"/>
      <c r="J134" s="13"/>
    </row>
    <row r="135" spans="1:10" ht="24.95" customHeight="1" thickBot="1">
      <c r="A135" s="100"/>
      <c r="B135" s="115" t="s">
        <v>17</v>
      </c>
      <c r="C135" s="108">
        <v>1</v>
      </c>
      <c r="D135" s="109"/>
      <c r="E135" s="110">
        <v>1.37</v>
      </c>
      <c r="F135" s="111">
        <v>1.57</v>
      </c>
      <c r="G135" s="112"/>
      <c r="H135" s="116">
        <f t="shared" si="13"/>
        <v>2.1509</v>
      </c>
      <c r="I135" s="117"/>
      <c r="J135" s="13"/>
    </row>
    <row r="136" spans="1:10" ht="24.95" customHeight="1" thickTop="1" thickBot="1">
      <c r="A136" s="192"/>
      <c r="B136" s="202"/>
      <c r="C136" s="193"/>
      <c r="D136" s="145"/>
      <c r="E136" s="146"/>
      <c r="F136" s="147"/>
      <c r="G136" s="225">
        <f>SUM(G130:G135)</f>
        <v>55.391799999999996</v>
      </c>
      <c r="H136" s="206">
        <f>SUM(H133:H135)</f>
        <v>7.5841000000000003</v>
      </c>
      <c r="I136" s="226">
        <f>G136-H136</f>
        <v>47.807699999999997</v>
      </c>
      <c r="J136" s="95"/>
    </row>
    <row r="137" spans="1:10" ht="24.95" customHeight="1" thickTop="1">
      <c r="A137" s="308" t="s">
        <v>57</v>
      </c>
      <c r="B137" s="309"/>
      <c r="C137" s="195"/>
      <c r="D137" s="196"/>
      <c r="E137" s="197"/>
      <c r="F137" s="198"/>
      <c r="G137" s="199"/>
      <c r="H137" s="200"/>
      <c r="I137" s="201"/>
      <c r="J137" s="96"/>
    </row>
    <row r="138" spans="1:10" ht="24.95" customHeight="1">
      <c r="A138" s="100">
        <v>1</v>
      </c>
      <c r="B138" s="101" t="s">
        <v>23</v>
      </c>
      <c r="C138" s="102"/>
      <c r="D138" s="103"/>
      <c r="E138" s="104"/>
      <c r="F138" s="105"/>
      <c r="G138" s="103"/>
      <c r="H138" s="104"/>
      <c r="I138" s="106"/>
      <c r="J138" s="107"/>
    </row>
    <row r="139" spans="1:10" ht="24.95" customHeight="1">
      <c r="A139" s="100"/>
      <c r="B139" s="127" t="s">
        <v>12</v>
      </c>
      <c r="C139" s="108">
        <v>1</v>
      </c>
      <c r="D139" s="109">
        <v>7.67</v>
      </c>
      <c r="E139" s="110">
        <v>5.15</v>
      </c>
      <c r="F139" s="111"/>
      <c r="G139" s="112">
        <f>E139*D139*C139</f>
        <v>39.500500000000002</v>
      </c>
      <c r="H139" s="110"/>
      <c r="I139" s="113"/>
      <c r="J139" s="114"/>
    </row>
    <row r="140" spans="1:10" ht="24.95" customHeight="1" thickBot="1">
      <c r="A140" s="100"/>
      <c r="B140" s="115" t="s">
        <v>14</v>
      </c>
      <c r="C140" s="108">
        <v>1</v>
      </c>
      <c r="D140" s="109">
        <v>5.15</v>
      </c>
      <c r="E140" s="110"/>
      <c r="F140" s="111">
        <v>1.1499999999999999</v>
      </c>
      <c r="G140" s="118">
        <f>F140*D140*C140</f>
        <v>5.9225000000000003</v>
      </c>
      <c r="H140" s="116"/>
      <c r="I140" s="125"/>
      <c r="J140" s="114"/>
    </row>
    <row r="141" spans="1:10" ht="24.95" customHeight="1" thickTop="1" thickBot="1">
      <c r="A141" s="100"/>
      <c r="B141" s="115"/>
      <c r="C141" s="108"/>
      <c r="D141" s="109"/>
      <c r="E141" s="110"/>
      <c r="F141" s="111"/>
      <c r="G141" s="121">
        <f>SUM(G139:G140)</f>
        <v>45.423000000000002</v>
      </c>
      <c r="H141" s="122">
        <f>SUM(H140:H140)</f>
        <v>0</v>
      </c>
      <c r="I141" s="126">
        <f>G141-H141</f>
        <v>45.423000000000002</v>
      </c>
      <c r="J141" s="114"/>
    </row>
    <row r="142" spans="1:10" ht="24.95" customHeight="1" thickTop="1">
      <c r="A142" s="100"/>
      <c r="B142" s="128" t="s">
        <v>15</v>
      </c>
      <c r="C142" s="108">
        <v>1</v>
      </c>
      <c r="D142" s="109">
        <v>7.67</v>
      </c>
      <c r="E142" s="110">
        <v>5.15</v>
      </c>
      <c r="F142" s="111"/>
      <c r="G142" s="112">
        <f>E142*D142*C142</f>
        <v>39.500500000000002</v>
      </c>
      <c r="H142" s="110"/>
      <c r="I142" s="113"/>
      <c r="J142" s="114"/>
    </row>
    <row r="143" spans="1:10" ht="24.95" customHeight="1" thickBot="1">
      <c r="A143" s="100"/>
      <c r="B143" s="115" t="s">
        <v>5</v>
      </c>
      <c r="C143" s="108">
        <v>1</v>
      </c>
      <c r="D143" s="109">
        <v>1</v>
      </c>
      <c r="E143" s="110">
        <v>0.65</v>
      </c>
      <c r="F143" s="111"/>
      <c r="G143" s="213"/>
      <c r="H143" s="187">
        <f>E143*D143*C143</f>
        <v>0.65</v>
      </c>
      <c r="I143" s="152"/>
      <c r="J143" s="114"/>
    </row>
    <row r="144" spans="1:10" ht="24.95" customHeight="1" thickTop="1" thickBot="1">
      <c r="A144" s="100"/>
      <c r="B144" s="115"/>
      <c r="C144" s="108"/>
      <c r="D144" s="109"/>
      <c r="E144" s="110"/>
      <c r="F144" s="111"/>
      <c r="G144" s="121">
        <f>SUM(G142:G142)</f>
        <v>39.500500000000002</v>
      </c>
      <c r="H144" s="122">
        <f>SUM(H143)</f>
        <v>0.65</v>
      </c>
      <c r="I144" s="129">
        <f>G144-H144</f>
        <v>38.850500000000004</v>
      </c>
      <c r="J144" s="114"/>
    </row>
    <row r="145" spans="1:10" ht="24.95" customHeight="1" thickTop="1">
      <c r="A145" s="100"/>
      <c r="B145" s="131" t="s">
        <v>16</v>
      </c>
      <c r="C145" s="108">
        <v>1</v>
      </c>
      <c r="D145" s="109">
        <f>(D139+E139)*2</f>
        <v>25.64</v>
      </c>
      <c r="E145" s="110"/>
      <c r="F145" s="111">
        <v>3.05</v>
      </c>
      <c r="G145" s="112">
        <f>F145*D145*C145</f>
        <v>78.201999999999998</v>
      </c>
      <c r="H145" s="116"/>
      <c r="I145" s="117"/>
      <c r="J145" s="114"/>
    </row>
    <row r="146" spans="1:10" ht="24.95" customHeight="1">
      <c r="A146" s="100"/>
      <c r="B146" s="115" t="s">
        <v>29</v>
      </c>
      <c r="C146" s="108">
        <v>2</v>
      </c>
      <c r="D146" s="109"/>
      <c r="E146" s="110">
        <v>0.25</v>
      </c>
      <c r="F146" s="111">
        <v>0.57999999999999996</v>
      </c>
      <c r="G146" s="112"/>
      <c r="H146" s="116">
        <f t="shared" ref="H146:H150" si="14">F146*E146*C146</f>
        <v>0.28999999999999998</v>
      </c>
      <c r="I146" s="117"/>
      <c r="J146" s="114"/>
    </row>
    <row r="147" spans="1:10" ht="24.95" customHeight="1">
      <c r="A147" s="100"/>
      <c r="B147" s="115" t="s">
        <v>17</v>
      </c>
      <c r="C147" s="108">
        <v>2</v>
      </c>
      <c r="D147" s="109"/>
      <c r="E147" s="110">
        <v>2.6</v>
      </c>
      <c r="F147" s="111">
        <v>1.54</v>
      </c>
      <c r="G147" s="112"/>
      <c r="H147" s="116">
        <f t="shared" si="14"/>
        <v>8.0080000000000009</v>
      </c>
      <c r="I147" s="117"/>
      <c r="J147" s="114"/>
    </row>
    <row r="148" spans="1:10" ht="24.95" customHeight="1">
      <c r="A148" s="100"/>
      <c r="B148" s="115" t="s">
        <v>17</v>
      </c>
      <c r="C148" s="108">
        <v>1</v>
      </c>
      <c r="D148" s="109"/>
      <c r="E148" s="110">
        <v>0.95</v>
      </c>
      <c r="F148" s="111">
        <v>2.6</v>
      </c>
      <c r="G148" s="112"/>
      <c r="H148" s="116">
        <f t="shared" si="14"/>
        <v>2.4699999999999998</v>
      </c>
      <c r="I148" s="117"/>
      <c r="J148" s="114"/>
    </row>
    <row r="149" spans="1:10" ht="24.95" customHeight="1">
      <c r="A149" s="100"/>
      <c r="B149" s="115" t="s">
        <v>17</v>
      </c>
      <c r="C149" s="108">
        <v>1</v>
      </c>
      <c r="D149" s="109"/>
      <c r="E149" s="110">
        <v>2.75</v>
      </c>
      <c r="F149" s="111">
        <v>1.4</v>
      </c>
      <c r="G149" s="112"/>
      <c r="H149" s="116">
        <f t="shared" ref="H149" si="15">F149*E149*C149</f>
        <v>3.8499999999999996</v>
      </c>
      <c r="I149" s="117"/>
      <c r="J149" s="114"/>
    </row>
    <row r="150" spans="1:10" ht="24.95" customHeight="1" thickBot="1">
      <c r="A150" s="100"/>
      <c r="B150" s="115" t="s">
        <v>17</v>
      </c>
      <c r="C150" s="108">
        <v>1</v>
      </c>
      <c r="D150" s="109"/>
      <c r="E150" s="110">
        <v>0.94</v>
      </c>
      <c r="F150" s="111">
        <v>1.4</v>
      </c>
      <c r="G150" s="112"/>
      <c r="H150" s="116">
        <f t="shared" si="14"/>
        <v>1.3159999999999998</v>
      </c>
      <c r="I150" s="117"/>
      <c r="J150" s="114"/>
    </row>
    <row r="151" spans="1:10" ht="24.95" customHeight="1" thickTop="1" thickBot="1">
      <c r="A151" s="100"/>
      <c r="B151" s="115"/>
      <c r="C151" s="108"/>
      <c r="D151" s="109"/>
      <c r="E151" s="110"/>
      <c r="F151" s="111"/>
      <c r="G151" s="123">
        <f>SUM(G145:G150)</f>
        <v>78.201999999999998</v>
      </c>
      <c r="H151" s="122">
        <f>SUM(H146:H150)</f>
        <v>15.934000000000001</v>
      </c>
      <c r="I151" s="130">
        <f>G151-H151</f>
        <v>62.268000000000001</v>
      </c>
      <c r="J151" s="114"/>
    </row>
    <row r="152" spans="1:10" ht="24.95" customHeight="1" thickTop="1" thickBot="1">
      <c r="A152" s="148"/>
      <c r="B152" s="135" t="s">
        <v>24</v>
      </c>
      <c r="C152" s="136"/>
      <c r="D152" s="137"/>
      <c r="E152" s="138"/>
      <c r="F152" s="139"/>
      <c r="G152" s="140"/>
      <c r="H152" s="141"/>
      <c r="I152" s="142">
        <v>24.7</v>
      </c>
      <c r="J152" s="149"/>
    </row>
    <row r="153" spans="1:10" ht="24.95" customHeight="1" thickTop="1">
      <c r="A153" s="100">
        <v>2</v>
      </c>
      <c r="B153" s="101" t="s">
        <v>23</v>
      </c>
      <c r="C153" s="102"/>
      <c r="D153" s="103"/>
      <c r="E153" s="104"/>
      <c r="F153" s="105"/>
      <c r="G153" s="103"/>
      <c r="H153" s="104"/>
      <c r="I153" s="106"/>
      <c r="J153" s="107"/>
    </row>
    <row r="154" spans="1:10" ht="24.95" customHeight="1">
      <c r="A154" s="100"/>
      <c r="B154" s="127" t="s">
        <v>12</v>
      </c>
      <c r="C154" s="108">
        <v>1</v>
      </c>
      <c r="D154" s="109">
        <v>7.67</v>
      </c>
      <c r="E154" s="110">
        <v>5.15</v>
      </c>
      <c r="F154" s="111"/>
      <c r="G154" s="112">
        <f>E154*D154*C154</f>
        <v>39.500500000000002</v>
      </c>
      <c r="H154" s="110"/>
      <c r="I154" s="113"/>
      <c r="J154" s="114"/>
    </row>
    <row r="155" spans="1:10" ht="24.95" customHeight="1" thickBot="1">
      <c r="A155" s="100"/>
      <c r="B155" s="115" t="s">
        <v>14</v>
      </c>
      <c r="C155" s="108">
        <v>1</v>
      </c>
      <c r="D155" s="109">
        <v>5.15</v>
      </c>
      <c r="E155" s="110"/>
      <c r="F155" s="111">
        <v>1.1499999999999999</v>
      </c>
      <c r="G155" s="118">
        <f>F155*D155*C155</f>
        <v>5.9225000000000003</v>
      </c>
      <c r="H155" s="116"/>
      <c r="I155" s="125"/>
      <c r="J155" s="114"/>
    </row>
    <row r="156" spans="1:10" ht="24.95" customHeight="1" thickTop="1" thickBot="1">
      <c r="A156" s="100"/>
      <c r="B156" s="115"/>
      <c r="C156" s="108"/>
      <c r="D156" s="109"/>
      <c r="E156" s="110"/>
      <c r="F156" s="111"/>
      <c r="G156" s="121">
        <f>SUM(G154:G155)</f>
        <v>45.423000000000002</v>
      </c>
      <c r="H156" s="122">
        <f>SUM(H155:H155)</f>
        <v>0</v>
      </c>
      <c r="I156" s="126">
        <f>G156-H156</f>
        <v>45.423000000000002</v>
      </c>
      <c r="J156" s="114"/>
    </row>
    <row r="157" spans="1:10" ht="24.95" customHeight="1" thickTop="1">
      <c r="A157" s="100"/>
      <c r="B157" s="128" t="s">
        <v>15</v>
      </c>
      <c r="C157" s="108">
        <v>1</v>
      </c>
      <c r="D157" s="109">
        <v>7.67</v>
      </c>
      <c r="E157" s="110">
        <v>5.15</v>
      </c>
      <c r="F157" s="111"/>
      <c r="G157" s="112">
        <f>E157*D157*C157</f>
        <v>39.500500000000002</v>
      </c>
      <c r="H157" s="110"/>
      <c r="I157" s="113"/>
      <c r="J157" s="114"/>
    </row>
    <row r="158" spans="1:10" ht="24.95" customHeight="1" thickBot="1">
      <c r="A158" s="100"/>
      <c r="B158" s="115" t="s">
        <v>5</v>
      </c>
      <c r="C158" s="108">
        <v>1</v>
      </c>
      <c r="D158" s="109">
        <v>1</v>
      </c>
      <c r="E158" s="110">
        <v>0.65</v>
      </c>
      <c r="F158" s="111"/>
      <c r="G158" s="213"/>
      <c r="H158" s="187">
        <f>E158*D158*C158</f>
        <v>0.65</v>
      </c>
      <c r="I158" s="152"/>
      <c r="J158" s="114"/>
    </row>
    <row r="159" spans="1:10" ht="24.95" customHeight="1" thickTop="1" thickBot="1">
      <c r="A159" s="100"/>
      <c r="B159" s="115"/>
      <c r="C159" s="108"/>
      <c r="D159" s="109"/>
      <c r="E159" s="110"/>
      <c r="F159" s="111"/>
      <c r="G159" s="121">
        <f>SUM(G157:G157)</f>
        <v>39.500500000000002</v>
      </c>
      <c r="H159" s="122">
        <f>SUM(H158)</f>
        <v>0.65</v>
      </c>
      <c r="I159" s="129">
        <f>G159-H159</f>
        <v>38.850500000000004</v>
      </c>
      <c r="J159" s="114"/>
    </row>
    <row r="160" spans="1:10" ht="24.95" customHeight="1" thickTop="1">
      <c r="A160" s="100"/>
      <c r="B160" s="131" t="s">
        <v>16</v>
      </c>
      <c r="C160" s="108">
        <v>1</v>
      </c>
      <c r="D160" s="109">
        <f>(D154+E154)*2</f>
        <v>25.64</v>
      </c>
      <c r="E160" s="110"/>
      <c r="F160" s="111">
        <v>3.05</v>
      </c>
      <c r="G160" s="112">
        <f>F160*D160*C160</f>
        <v>78.201999999999998</v>
      </c>
      <c r="H160" s="116"/>
      <c r="I160" s="117"/>
      <c r="J160" s="114"/>
    </row>
    <row r="161" spans="1:10" ht="24.95" customHeight="1">
      <c r="A161" s="100"/>
      <c r="B161" s="115" t="s">
        <v>29</v>
      </c>
      <c r="C161" s="108">
        <v>2</v>
      </c>
      <c r="D161" s="109"/>
      <c r="E161" s="110">
        <v>0.25</v>
      </c>
      <c r="F161" s="111">
        <v>0.57999999999999996</v>
      </c>
      <c r="G161" s="112"/>
      <c r="H161" s="116">
        <f t="shared" ref="H161:H165" si="16">F161*E161*C161</f>
        <v>0.28999999999999998</v>
      </c>
      <c r="I161" s="117"/>
      <c r="J161" s="114"/>
    </row>
    <row r="162" spans="1:10" ht="24.95" customHeight="1">
      <c r="A162" s="100"/>
      <c r="B162" s="115" t="s">
        <v>17</v>
      </c>
      <c r="C162" s="108">
        <v>2</v>
      </c>
      <c r="D162" s="109"/>
      <c r="E162" s="110">
        <v>2.6</v>
      </c>
      <c r="F162" s="111">
        <v>1.54</v>
      </c>
      <c r="G162" s="112"/>
      <c r="H162" s="116">
        <f t="shared" si="16"/>
        <v>8.0080000000000009</v>
      </c>
      <c r="I162" s="117"/>
      <c r="J162" s="114"/>
    </row>
    <row r="163" spans="1:10" ht="24.95" customHeight="1">
      <c r="A163" s="100"/>
      <c r="B163" s="115" t="s">
        <v>17</v>
      </c>
      <c r="C163" s="108">
        <v>1</v>
      </c>
      <c r="D163" s="109"/>
      <c r="E163" s="110">
        <v>0.95</v>
      </c>
      <c r="F163" s="111">
        <v>2.6</v>
      </c>
      <c r="G163" s="112"/>
      <c r="H163" s="116">
        <f t="shared" si="16"/>
        <v>2.4699999999999998</v>
      </c>
      <c r="I163" s="117"/>
      <c r="J163" s="114"/>
    </row>
    <row r="164" spans="1:10" ht="24.95" customHeight="1">
      <c r="A164" s="100"/>
      <c r="B164" s="115" t="s">
        <v>17</v>
      </c>
      <c r="C164" s="108">
        <v>1</v>
      </c>
      <c r="D164" s="109"/>
      <c r="E164" s="110">
        <v>2.75</v>
      </c>
      <c r="F164" s="111">
        <v>1.4</v>
      </c>
      <c r="G164" s="112"/>
      <c r="H164" s="116">
        <f t="shared" si="16"/>
        <v>3.8499999999999996</v>
      </c>
      <c r="I164" s="117"/>
      <c r="J164" s="114"/>
    </row>
    <row r="165" spans="1:10" ht="24.95" customHeight="1" thickBot="1">
      <c r="A165" s="100"/>
      <c r="B165" s="115" t="s">
        <v>17</v>
      </c>
      <c r="C165" s="108">
        <v>1</v>
      </c>
      <c r="D165" s="109"/>
      <c r="E165" s="110">
        <v>0.94</v>
      </c>
      <c r="F165" s="111">
        <v>1.4</v>
      </c>
      <c r="G165" s="112"/>
      <c r="H165" s="116">
        <f t="shared" si="16"/>
        <v>1.3159999999999998</v>
      </c>
      <c r="I165" s="117"/>
      <c r="J165" s="114"/>
    </row>
    <row r="166" spans="1:10" ht="24.95" customHeight="1" thickTop="1" thickBot="1">
      <c r="A166" s="100"/>
      <c r="B166" s="115"/>
      <c r="C166" s="108"/>
      <c r="D166" s="109"/>
      <c r="E166" s="110"/>
      <c r="F166" s="111"/>
      <c r="G166" s="123">
        <f>SUM(G160:G165)</f>
        <v>78.201999999999998</v>
      </c>
      <c r="H166" s="122">
        <f>SUM(H161:H165)</f>
        <v>15.934000000000001</v>
      </c>
      <c r="I166" s="130">
        <f>G166-H166</f>
        <v>62.268000000000001</v>
      </c>
      <c r="J166" s="114"/>
    </row>
    <row r="167" spans="1:10" ht="24.95" customHeight="1" thickTop="1" thickBot="1">
      <c r="A167" s="148"/>
      <c r="B167" s="135" t="s">
        <v>24</v>
      </c>
      <c r="C167" s="136"/>
      <c r="D167" s="137"/>
      <c r="E167" s="138"/>
      <c r="F167" s="139"/>
      <c r="G167" s="140"/>
      <c r="H167" s="141"/>
      <c r="I167" s="142">
        <v>24.7</v>
      </c>
      <c r="J167" s="149"/>
    </row>
    <row r="168" spans="1:10" ht="24.95" customHeight="1" thickTop="1">
      <c r="A168" s="100">
        <v>3</v>
      </c>
      <c r="B168" s="101" t="s">
        <v>23</v>
      </c>
      <c r="C168" s="102"/>
      <c r="D168" s="103"/>
      <c r="E168" s="104"/>
      <c r="F168" s="105"/>
      <c r="G168" s="103"/>
      <c r="H168" s="104"/>
      <c r="I168" s="106"/>
      <c r="J168" s="107"/>
    </row>
    <row r="169" spans="1:10" ht="24.95" customHeight="1">
      <c r="A169" s="100"/>
      <c r="B169" s="127" t="s">
        <v>12</v>
      </c>
      <c r="C169" s="108">
        <v>1</v>
      </c>
      <c r="D169" s="109">
        <v>7.67</v>
      </c>
      <c r="E169" s="110">
        <v>5.15</v>
      </c>
      <c r="F169" s="111"/>
      <c r="G169" s="112">
        <f>E169*D169*C169</f>
        <v>39.500500000000002</v>
      </c>
      <c r="H169" s="110"/>
      <c r="I169" s="113"/>
      <c r="J169" s="114"/>
    </row>
    <row r="170" spans="1:10" ht="24.95" customHeight="1" thickBot="1">
      <c r="A170" s="100"/>
      <c r="B170" s="115" t="s">
        <v>14</v>
      </c>
      <c r="C170" s="108">
        <v>1</v>
      </c>
      <c r="D170" s="109">
        <v>5.15</v>
      </c>
      <c r="E170" s="110"/>
      <c r="F170" s="111">
        <v>1.1499999999999999</v>
      </c>
      <c r="G170" s="118">
        <f>F170*D170*C170</f>
        <v>5.9225000000000003</v>
      </c>
      <c r="H170" s="116"/>
      <c r="I170" s="125"/>
      <c r="J170" s="114"/>
    </row>
    <row r="171" spans="1:10" ht="24.95" customHeight="1" thickTop="1" thickBot="1">
      <c r="A171" s="100"/>
      <c r="B171" s="115"/>
      <c r="C171" s="108"/>
      <c r="D171" s="109"/>
      <c r="E171" s="110"/>
      <c r="F171" s="111"/>
      <c r="G171" s="121">
        <f>SUM(G169:G170)</f>
        <v>45.423000000000002</v>
      </c>
      <c r="H171" s="122">
        <f>SUM(H170:H170)</f>
        <v>0</v>
      </c>
      <c r="I171" s="126">
        <f>G171-H171</f>
        <v>45.423000000000002</v>
      </c>
      <c r="J171" s="114"/>
    </row>
    <row r="172" spans="1:10" ht="24.95" customHeight="1" thickTop="1">
      <c r="A172" s="100"/>
      <c r="B172" s="128" t="s">
        <v>15</v>
      </c>
      <c r="C172" s="108">
        <v>1</v>
      </c>
      <c r="D172" s="109">
        <v>7.67</v>
      </c>
      <c r="E172" s="110">
        <v>5.15</v>
      </c>
      <c r="F172" s="111"/>
      <c r="G172" s="112">
        <f>E172*D172*C172</f>
        <v>39.500500000000002</v>
      </c>
      <c r="H172" s="110"/>
      <c r="I172" s="113"/>
      <c r="J172" s="114"/>
    </row>
    <row r="173" spans="1:10" ht="24.95" customHeight="1" thickBot="1">
      <c r="A173" s="100"/>
      <c r="B173" s="115" t="s">
        <v>5</v>
      </c>
      <c r="C173" s="108">
        <v>1</v>
      </c>
      <c r="D173" s="109">
        <v>1</v>
      </c>
      <c r="E173" s="110">
        <v>0.65</v>
      </c>
      <c r="F173" s="111"/>
      <c r="G173" s="213"/>
      <c r="H173" s="187">
        <f>E173*D173*C173</f>
        <v>0.65</v>
      </c>
      <c r="I173" s="152"/>
      <c r="J173" s="114"/>
    </row>
    <row r="174" spans="1:10" ht="24.95" customHeight="1" thickTop="1" thickBot="1">
      <c r="A174" s="100"/>
      <c r="B174" s="115"/>
      <c r="C174" s="108"/>
      <c r="D174" s="109"/>
      <c r="E174" s="110"/>
      <c r="F174" s="111"/>
      <c r="G174" s="121">
        <f>SUM(G172:G172)</f>
        <v>39.500500000000002</v>
      </c>
      <c r="H174" s="122">
        <f>SUM(H173)</f>
        <v>0.65</v>
      </c>
      <c r="I174" s="129">
        <f>G174-H174</f>
        <v>38.850500000000004</v>
      </c>
      <c r="J174" s="114"/>
    </row>
    <row r="175" spans="1:10" ht="24.95" customHeight="1" thickTop="1">
      <c r="A175" s="100"/>
      <c r="B175" s="131" t="s">
        <v>16</v>
      </c>
      <c r="C175" s="108">
        <v>1</v>
      </c>
      <c r="D175" s="109">
        <f>(D169+E169)*2</f>
        <v>25.64</v>
      </c>
      <c r="E175" s="110"/>
      <c r="F175" s="111">
        <v>3.05</v>
      </c>
      <c r="G175" s="112">
        <f>F175*D175*C175</f>
        <v>78.201999999999998</v>
      </c>
      <c r="H175" s="116"/>
      <c r="I175" s="117"/>
      <c r="J175" s="114"/>
    </row>
    <row r="176" spans="1:10" ht="24.95" customHeight="1">
      <c r="A176" s="100"/>
      <c r="B176" s="115" t="s">
        <v>29</v>
      </c>
      <c r="C176" s="108">
        <v>2</v>
      </c>
      <c r="D176" s="109"/>
      <c r="E176" s="110">
        <v>0.25</v>
      </c>
      <c r="F176" s="111">
        <v>0.57999999999999996</v>
      </c>
      <c r="G176" s="112"/>
      <c r="H176" s="116">
        <f t="shared" ref="H176:H179" si="17">F176*E176*C176</f>
        <v>0.28999999999999998</v>
      </c>
      <c r="I176" s="117"/>
      <c r="J176" s="114"/>
    </row>
    <row r="177" spans="1:10" ht="24.95" customHeight="1">
      <c r="A177" s="100"/>
      <c r="B177" s="115" t="s">
        <v>17</v>
      </c>
      <c r="C177" s="108">
        <v>2</v>
      </c>
      <c r="D177" s="109"/>
      <c r="E177" s="110">
        <v>2.6</v>
      </c>
      <c r="F177" s="111">
        <v>1.54</v>
      </c>
      <c r="G177" s="112"/>
      <c r="H177" s="116">
        <f t="shared" si="17"/>
        <v>8.0080000000000009</v>
      </c>
      <c r="I177" s="117"/>
      <c r="J177" s="114"/>
    </row>
    <row r="178" spans="1:10" ht="24.95" customHeight="1">
      <c r="A178" s="100"/>
      <c r="B178" s="115" t="s">
        <v>17</v>
      </c>
      <c r="C178" s="108">
        <v>1</v>
      </c>
      <c r="D178" s="109"/>
      <c r="E178" s="110">
        <v>0.95</v>
      </c>
      <c r="F178" s="111">
        <v>2.6</v>
      </c>
      <c r="G178" s="112"/>
      <c r="H178" s="116">
        <f t="shared" si="17"/>
        <v>2.4699999999999998</v>
      </c>
      <c r="I178" s="117"/>
      <c r="J178" s="114"/>
    </row>
    <row r="179" spans="1:10" ht="24.95" customHeight="1" thickBot="1">
      <c r="A179" s="100"/>
      <c r="B179" s="115" t="s">
        <v>17</v>
      </c>
      <c r="C179" s="108">
        <v>1</v>
      </c>
      <c r="D179" s="109"/>
      <c r="E179" s="110">
        <v>2.6</v>
      </c>
      <c r="F179" s="111">
        <v>1.4</v>
      </c>
      <c r="G179" s="112"/>
      <c r="H179" s="116">
        <f t="shared" si="17"/>
        <v>3.6399999999999997</v>
      </c>
      <c r="I179" s="117"/>
      <c r="J179" s="114"/>
    </row>
    <row r="180" spans="1:10" ht="24.95" customHeight="1" thickTop="1" thickBot="1">
      <c r="A180" s="100"/>
      <c r="B180" s="115"/>
      <c r="C180" s="108"/>
      <c r="D180" s="109"/>
      <c r="E180" s="110"/>
      <c r="F180" s="111"/>
      <c r="G180" s="123">
        <f>SUM(G175:G179)</f>
        <v>78.201999999999998</v>
      </c>
      <c r="H180" s="122">
        <f>SUM(H176:H179)</f>
        <v>14.408000000000001</v>
      </c>
      <c r="I180" s="130">
        <f>G180-H180</f>
        <v>63.793999999999997</v>
      </c>
      <c r="J180" s="114"/>
    </row>
    <row r="181" spans="1:10" ht="24.95" customHeight="1" thickTop="1" thickBot="1">
      <c r="A181" s="148"/>
      <c r="B181" s="135" t="s">
        <v>24</v>
      </c>
      <c r="C181" s="136"/>
      <c r="D181" s="137"/>
      <c r="E181" s="138"/>
      <c r="F181" s="139"/>
      <c r="G181" s="140"/>
      <c r="H181" s="141"/>
      <c r="I181" s="142">
        <v>24.7</v>
      </c>
      <c r="J181" s="149"/>
    </row>
    <row r="182" spans="1:10" ht="24.95" customHeight="1" thickTop="1">
      <c r="A182" s="151"/>
      <c r="B182" s="211" t="s">
        <v>47</v>
      </c>
      <c r="C182" s="102"/>
      <c r="D182" s="103"/>
      <c r="E182" s="104"/>
      <c r="F182" s="105"/>
      <c r="G182" s="188"/>
      <c r="H182" s="153"/>
      <c r="I182" s="189"/>
      <c r="J182" s="30"/>
    </row>
    <row r="183" spans="1:10" ht="24.95" customHeight="1">
      <c r="A183" s="151"/>
      <c r="B183" s="127" t="s">
        <v>33</v>
      </c>
      <c r="C183" s="102">
        <v>1</v>
      </c>
      <c r="D183" s="103">
        <v>5.8</v>
      </c>
      <c r="E183" s="104">
        <v>3.66</v>
      </c>
      <c r="F183" s="105"/>
      <c r="G183" s="204">
        <f t="shared" ref="G183:G184" si="18">E183*D183*C183</f>
        <v>21.228000000000002</v>
      </c>
      <c r="H183" s="153"/>
      <c r="I183" s="189"/>
      <c r="J183" s="30"/>
    </row>
    <row r="184" spans="1:10" ht="24.95" customHeight="1">
      <c r="A184" s="100"/>
      <c r="B184" s="101" t="s">
        <v>4</v>
      </c>
      <c r="C184" s="108">
        <v>1</v>
      </c>
      <c r="D184" s="109">
        <v>23.1</v>
      </c>
      <c r="E184" s="110">
        <v>3.63</v>
      </c>
      <c r="F184" s="111"/>
      <c r="G184" s="204">
        <f t="shared" si="18"/>
        <v>83.853000000000009</v>
      </c>
      <c r="H184" s="116"/>
      <c r="I184" s="117"/>
      <c r="J184" s="13"/>
    </row>
    <row r="185" spans="1:10" ht="24.95" customHeight="1">
      <c r="A185" s="100"/>
      <c r="B185" s="101" t="s">
        <v>14</v>
      </c>
      <c r="C185" s="108">
        <v>3</v>
      </c>
      <c r="D185" s="109">
        <v>3.66</v>
      </c>
      <c r="E185" s="110"/>
      <c r="F185" s="111">
        <v>0.57999999999999996</v>
      </c>
      <c r="G185" s="204">
        <f>F185*D185*C185</f>
        <v>6.3683999999999994</v>
      </c>
      <c r="H185" s="116"/>
      <c r="I185" s="117"/>
      <c r="J185" s="13"/>
    </row>
    <row r="186" spans="1:10" ht="24.95" customHeight="1">
      <c r="A186" s="100"/>
      <c r="B186" s="101" t="s">
        <v>14</v>
      </c>
      <c r="C186" s="108">
        <v>4</v>
      </c>
      <c r="D186" s="109">
        <v>3.43</v>
      </c>
      <c r="E186" s="110"/>
      <c r="F186" s="111">
        <v>1.2</v>
      </c>
      <c r="G186" s="204">
        <f t="shared" ref="G186:G187" si="19">F186*D186*C186</f>
        <v>16.463999999999999</v>
      </c>
      <c r="H186" s="116"/>
      <c r="I186" s="117"/>
      <c r="J186" s="13"/>
    </row>
    <row r="187" spans="1:10" ht="24.95" customHeight="1">
      <c r="A187" s="100"/>
      <c r="B187" s="101" t="s">
        <v>14</v>
      </c>
      <c r="C187" s="108">
        <v>1</v>
      </c>
      <c r="D187" s="109">
        <v>2.85</v>
      </c>
      <c r="E187" s="110"/>
      <c r="F187" s="111">
        <v>1.1000000000000001</v>
      </c>
      <c r="G187" s="204">
        <f t="shared" si="19"/>
        <v>3.1350000000000002</v>
      </c>
      <c r="H187" s="116"/>
      <c r="I187" s="117"/>
      <c r="J187" s="13"/>
    </row>
    <row r="188" spans="1:10" ht="24.95" customHeight="1">
      <c r="A188" s="100"/>
      <c r="B188" s="101" t="s">
        <v>5</v>
      </c>
      <c r="C188" s="108">
        <v>1</v>
      </c>
      <c r="D188" s="109">
        <v>1.5</v>
      </c>
      <c r="E188" s="110">
        <v>0.6</v>
      </c>
      <c r="F188" s="111"/>
      <c r="G188" s="112"/>
      <c r="H188" s="116">
        <f>E188*D188*C188</f>
        <v>0.89999999999999991</v>
      </c>
      <c r="I188" s="117"/>
      <c r="J188" s="13"/>
    </row>
    <row r="189" spans="1:10" ht="24.95" customHeight="1">
      <c r="A189" s="100"/>
      <c r="B189" s="101" t="s">
        <v>4</v>
      </c>
      <c r="C189" s="108">
        <v>1</v>
      </c>
      <c r="D189" s="109">
        <v>3.08</v>
      </c>
      <c r="E189" s="110">
        <v>0.93</v>
      </c>
      <c r="F189" s="111"/>
      <c r="G189" s="112">
        <f>E189*D189*C189</f>
        <v>2.8644000000000003</v>
      </c>
      <c r="H189" s="116"/>
      <c r="I189" s="117"/>
      <c r="J189" s="13"/>
    </row>
    <row r="190" spans="1:10" ht="24.95" customHeight="1" thickBot="1">
      <c r="A190" s="100"/>
      <c r="B190" s="101" t="s">
        <v>5</v>
      </c>
      <c r="C190" s="108">
        <v>1</v>
      </c>
      <c r="D190" s="109">
        <v>1.68</v>
      </c>
      <c r="E190" s="110">
        <v>0.36</v>
      </c>
      <c r="F190" s="111"/>
      <c r="G190" s="118"/>
      <c r="H190" s="116">
        <f t="shared" ref="H190" si="20">E190*D190*C190</f>
        <v>0.6048</v>
      </c>
      <c r="I190" s="119"/>
      <c r="J190" s="13"/>
    </row>
    <row r="191" spans="1:10" ht="24.95" customHeight="1" thickTop="1" thickBot="1">
      <c r="A191" s="100"/>
      <c r="B191" s="101"/>
      <c r="C191" s="108"/>
      <c r="D191" s="109"/>
      <c r="E191" s="110"/>
      <c r="F191" s="111"/>
      <c r="G191" s="190">
        <f>SUM(G183:G190)</f>
        <v>133.9128</v>
      </c>
      <c r="H191" s="191">
        <f>SUM(H184:H190)</f>
        <v>1.5047999999999999</v>
      </c>
      <c r="I191" s="126">
        <f>G191-H191</f>
        <v>132.40800000000002</v>
      </c>
      <c r="J191" s="13"/>
    </row>
    <row r="192" spans="1:10" ht="24.95" customHeight="1" thickTop="1">
      <c r="A192" s="100"/>
      <c r="B192" s="128" t="s">
        <v>59</v>
      </c>
      <c r="C192" s="102">
        <v>1</v>
      </c>
      <c r="D192" s="103">
        <v>5.5</v>
      </c>
      <c r="E192" s="104">
        <v>3.66</v>
      </c>
      <c r="F192" s="105"/>
      <c r="G192" s="204">
        <f t="shared" ref="G192:G193" si="21">E192*D192*C192</f>
        <v>20.130000000000003</v>
      </c>
      <c r="H192" s="153"/>
      <c r="I192" s="189"/>
      <c r="J192" s="13"/>
    </row>
    <row r="193" spans="1:10" ht="24.95" customHeight="1">
      <c r="A193" s="100"/>
      <c r="B193" s="101" t="s">
        <v>4</v>
      </c>
      <c r="C193" s="108">
        <v>1</v>
      </c>
      <c r="D193" s="109">
        <v>23.1</v>
      </c>
      <c r="E193" s="110">
        <v>3.43</v>
      </c>
      <c r="F193" s="111"/>
      <c r="G193" s="112">
        <f t="shared" si="21"/>
        <v>79.233000000000004</v>
      </c>
      <c r="H193" s="116"/>
      <c r="I193" s="117"/>
      <c r="J193" s="13"/>
    </row>
    <row r="194" spans="1:10" ht="24.95" customHeight="1">
      <c r="A194" s="100"/>
      <c r="B194" s="101" t="s">
        <v>4</v>
      </c>
      <c r="C194" s="108">
        <v>1</v>
      </c>
      <c r="D194" s="109">
        <v>3.08</v>
      </c>
      <c r="E194" s="110">
        <v>0.93</v>
      </c>
      <c r="F194" s="111"/>
      <c r="G194" s="112">
        <f t="shared" ref="G194" si="22">E194*D194*C194</f>
        <v>2.8644000000000003</v>
      </c>
      <c r="H194" s="116"/>
      <c r="I194" s="117"/>
      <c r="J194" s="13"/>
    </row>
    <row r="195" spans="1:10" ht="24.95" customHeight="1">
      <c r="A195" s="100"/>
      <c r="B195" s="101" t="s">
        <v>51</v>
      </c>
      <c r="C195" s="108">
        <v>1</v>
      </c>
      <c r="D195" s="109">
        <v>1.68</v>
      </c>
      <c r="E195" s="110">
        <v>0.36</v>
      </c>
      <c r="F195" s="111"/>
      <c r="G195" s="112"/>
      <c r="H195" s="116">
        <f t="shared" ref="H195:H196" si="23">E195*D195*C195</f>
        <v>0.6048</v>
      </c>
      <c r="I195" s="117"/>
      <c r="J195" s="13"/>
    </row>
    <row r="196" spans="1:10" ht="24.95" customHeight="1">
      <c r="A196" s="100"/>
      <c r="B196" s="101" t="s">
        <v>5</v>
      </c>
      <c r="C196" s="108">
        <v>1</v>
      </c>
      <c r="D196" s="109">
        <v>1.5</v>
      </c>
      <c r="E196" s="110">
        <v>0.6</v>
      </c>
      <c r="F196" s="111"/>
      <c r="G196" s="112"/>
      <c r="H196" s="116">
        <f t="shared" si="23"/>
        <v>0.89999999999999991</v>
      </c>
      <c r="I196" s="117"/>
      <c r="J196" s="13"/>
    </row>
    <row r="197" spans="1:10" ht="24.95" customHeight="1" thickBot="1">
      <c r="A197" s="100"/>
      <c r="B197" s="101" t="s">
        <v>60</v>
      </c>
      <c r="C197" s="108">
        <v>5</v>
      </c>
      <c r="D197" s="109">
        <v>0.95</v>
      </c>
      <c r="E197" s="110">
        <v>0.3</v>
      </c>
      <c r="F197" s="111"/>
      <c r="G197" s="112">
        <f t="shared" ref="G197" si="24">E197*D197*C197</f>
        <v>1.4249999999999998</v>
      </c>
      <c r="H197" s="116"/>
      <c r="I197" s="117"/>
      <c r="J197" s="13"/>
    </row>
    <row r="198" spans="1:10" ht="24.95" customHeight="1" thickTop="1" thickBot="1">
      <c r="A198" s="100"/>
      <c r="B198" s="101"/>
      <c r="C198" s="108"/>
      <c r="D198" s="109"/>
      <c r="E198" s="110"/>
      <c r="F198" s="111"/>
      <c r="G198" s="190">
        <f>SUM(G192:G197)</f>
        <v>103.6524</v>
      </c>
      <c r="H198" s="191">
        <f>SUM(H195:H197)</f>
        <v>1.5047999999999999</v>
      </c>
      <c r="I198" s="129">
        <f>G198-H198</f>
        <v>102.1476</v>
      </c>
      <c r="J198" s="13"/>
    </row>
    <row r="199" spans="1:10" ht="24.95" customHeight="1" thickTop="1">
      <c r="A199" s="100"/>
      <c r="B199" s="131" t="s">
        <v>16</v>
      </c>
      <c r="C199" s="108"/>
      <c r="D199" s="109"/>
      <c r="E199" s="110"/>
      <c r="F199" s="111"/>
      <c r="G199" s="112"/>
      <c r="H199" s="153"/>
      <c r="I199" s="189"/>
      <c r="J199" s="13"/>
    </row>
    <row r="200" spans="1:10" ht="24.95" customHeight="1">
      <c r="A200" s="100"/>
      <c r="B200" s="205"/>
      <c r="C200" s="108">
        <v>1</v>
      </c>
      <c r="D200" s="109">
        <v>19.45</v>
      </c>
      <c r="E200" s="110"/>
      <c r="F200" s="111">
        <v>3</v>
      </c>
      <c r="G200" s="112">
        <f>F200*D200*C200</f>
        <v>58.349999999999994</v>
      </c>
      <c r="H200" s="116"/>
      <c r="I200" s="117"/>
      <c r="J200" s="13"/>
    </row>
    <row r="201" spans="1:10" ht="24.95" customHeight="1">
      <c r="A201" s="100"/>
      <c r="B201" s="205" t="s">
        <v>17</v>
      </c>
      <c r="C201" s="108">
        <v>1</v>
      </c>
      <c r="D201" s="109"/>
      <c r="E201" s="110">
        <v>0.95</v>
      </c>
      <c r="F201" s="111">
        <v>2.42</v>
      </c>
      <c r="G201" s="112"/>
      <c r="H201" s="116">
        <f t="shared" ref="H201:H206" si="25">F201*E201*C201</f>
        <v>2.2989999999999999</v>
      </c>
      <c r="I201" s="117"/>
      <c r="J201" s="13"/>
    </row>
    <row r="202" spans="1:10" ht="24.95" customHeight="1">
      <c r="A202" s="100"/>
      <c r="B202" s="205" t="s">
        <v>17</v>
      </c>
      <c r="C202" s="108">
        <v>1</v>
      </c>
      <c r="D202" s="109"/>
      <c r="E202" s="110">
        <v>3.15</v>
      </c>
      <c r="F202" s="111">
        <v>1.82</v>
      </c>
      <c r="G202" s="112"/>
      <c r="H202" s="116">
        <f t="shared" si="25"/>
        <v>5.7329999999999997</v>
      </c>
      <c r="I202" s="117"/>
      <c r="J202" s="13"/>
    </row>
    <row r="203" spans="1:10" ht="24.95" customHeight="1">
      <c r="A203" s="100"/>
      <c r="B203" s="205" t="s">
        <v>17</v>
      </c>
      <c r="C203" s="108">
        <v>1</v>
      </c>
      <c r="D203" s="109"/>
      <c r="E203" s="110">
        <v>2.1</v>
      </c>
      <c r="F203" s="111">
        <v>1.82</v>
      </c>
      <c r="G203" s="112"/>
      <c r="H203" s="116">
        <f t="shared" si="25"/>
        <v>3.8220000000000005</v>
      </c>
      <c r="I203" s="117"/>
      <c r="J203" s="13"/>
    </row>
    <row r="204" spans="1:10" ht="24.95" customHeight="1">
      <c r="A204" s="100"/>
      <c r="B204" s="205" t="s">
        <v>17</v>
      </c>
      <c r="C204" s="108">
        <v>2</v>
      </c>
      <c r="D204" s="109"/>
      <c r="E204" s="110">
        <v>0.97</v>
      </c>
      <c r="F204" s="111">
        <v>2.42</v>
      </c>
      <c r="G204" s="112"/>
      <c r="H204" s="116">
        <f t="shared" si="25"/>
        <v>4.6947999999999999</v>
      </c>
      <c r="I204" s="117"/>
      <c r="J204" s="13"/>
    </row>
    <row r="205" spans="1:10" ht="24.95" customHeight="1">
      <c r="A205" s="100"/>
      <c r="B205" s="205" t="s">
        <v>17</v>
      </c>
      <c r="C205" s="108">
        <v>1</v>
      </c>
      <c r="D205" s="109"/>
      <c r="E205" s="110">
        <v>2.13</v>
      </c>
      <c r="F205" s="111">
        <v>1.82</v>
      </c>
      <c r="G205" s="112"/>
      <c r="H205" s="116">
        <f t="shared" si="25"/>
        <v>3.8765999999999998</v>
      </c>
      <c r="I205" s="117"/>
      <c r="J205" s="13"/>
    </row>
    <row r="206" spans="1:10" ht="24.95" customHeight="1">
      <c r="A206" s="100"/>
      <c r="B206" s="205" t="s">
        <v>29</v>
      </c>
      <c r="C206" s="108">
        <v>5</v>
      </c>
      <c r="D206" s="109"/>
      <c r="E206" s="110">
        <v>0.3</v>
      </c>
      <c r="F206" s="111">
        <v>0.57999999999999996</v>
      </c>
      <c r="G206" s="112"/>
      <c r="H206" s="116">
        <f t="shared" si="25"/>
        <v>0.86999999999999988</v>
      </c>
      <c r="I206" s="117"/>
      <c r="J206" s="13"/>
    </row>
    <row r="207" spans="1:10" ht="24.95" customHeight="1">
      <c r="A207" s="100"/>
      <c r="B207" s="205" t="s">
        <v>4</v>
      </c>
      <c r="C207" s="108">
        <v>2</v>
      </c>
      <c r="D207" s="109">
        <v>5.8</v>
      </c>
      <c r="E207" s="110"/>
      <c r="F207" s="111">
        <v>3</v>
      </c>
      <c r="G207" s="112">
        <f t="shared" ref="G207:G208" si="26">F207*D207*C207</f>
        <v>34.799999999999997</v>
      </c>
      <c r="H207" s="116"/>
      <c r="I207" s="117"/>
      <c r="J207" s="13"/>
    </row>
    <row r="208" spans="1:10" ht="24.95" customHeight="1">
      <c r="A208" s="100"/>
      <c r="B208" s="205" t="s">
        <v>4</v>
      </c>
      <c r="C208" s="108">
        <v>1</v>
      </c>
      <c r="D208" s="109">
        <v>0.3</v>
      </c>
      <c r="E208" s="110"/>
      <c r="F208" s="111">
        <v>3</v>
      </c>
      <c r="G208" s="112">
        <f t="shared" si="26"/>
        <v>0.89999999999999991</v>
      </c>
      <c r="H208" s="116"/>
      <c r="I208" s="117"/>
      <c r="J208" s="13"/>
    </row>
    <row r="209" spans="1:10" ht="24.95" customHeight="1">
      <c r="A209" s="100"/>
      <c r="B209" s="205" t="s">
        <v>5</v>
      </c>
      <c r="C209" s="108">
        <v>2</v>
      </c>
      <c r="D209" s="109"/>
      <c r="E209" s="110">
        <v>0.84</v>
      </c>
      <c r="F209" s="111">
        <v>1.9</v>
      </c>
      <c r="G209" s="112"/>
      <c r="H209" s="116">
        <f t="shared" ref="H209" si="27">F209*E209*C209</f>
        <v>3.1919999999999997</v>
      </c>
      <c r="I209" s="117"/>
      <c r="J209" s="13"/>
    </row>
    <row r="210" spans="1:10" ht="24.95" customHeight="1">
      <c r="A210" s="100"/>
      <c r="B210" s="205" t="s">
        <v>14</v>
      </c>
      <c r="C210" s="108">
        <v>1</v>
      </c>
      <c r="D210" s="109">
        <v>3.35</v>
      </c>
      <c r="E210" s="110"/>
      <c r="F210" s="111">
        <v>1.1499999999999999</v>
      </c>
      <c r="G210" s="112">
        <f t="shared" ref="G210:G217" si="28">F210*D210*C210</f>
        <v>3.8524999999999996</v>
      </c>
      <c r="H210" s="116"/>
      <c r="I210" s="117"/>
      <c r="J210" s="13"/>
    </row>
    <row r="211" spans="1:10" ht="24.95" customHeight="1">
      <c r="A211" s="100"/>
      <c r="B211" s="205" t="s">
        <v>75</v>
      </c>
      <c r="C211" s="108">
        <v>2</v>
      </c>
      <c r="D211" s="109">
        <v>0.34</v>
      </c>
      <c r="E211" s="110"/>
      <c r="F211" s="111">
        <v>2.2000000000000002</v>
      </c>
      <c r="G211" s="112">
        <f t="shared" si="28"/>
        <v>1.4960000000000002</v>
      </c>
      <c r="H211" s="116"/>
      <c r="I211" s="117"/>
      <c r="J211" s="13"/>
    </row>
    <row r="212" spans="1:10" ht="24.95" customHeight="1">
      <c r="A212" s="100"/>
      <c r="B212" s="205"/>
      <c r="C212" s="108">
        <v>1</v>
      </c>
      <c r="D212" s="109">
        <v>0.1</v>
      </c>
      <c r="E212" s="110"/>
      <c r="F212" s="111">
        <v>2.2000000000000002</v>
      </c>
      <c r="G212" s="112">
        <f t="shared" si="28"/>
        <v>0.22000000000000003</v>
      </c>
      <c r="H212" s="116"/>
      <c r="I212" s="117"/>
      <c r="J212" s="13"/>
    </row>
    <row r="213" spans="1:10" ht="24.95" customHeight="1">
      <c r="A213" s="100"/>
      <c r="B213" s="205"/>
      <c r="C213" s="108">
        <v>2</v>
      </c>
      <c r="D213" s="109">
        <v>0.35</v>
      </c>
      <c r="E213" s="110"/>
      <c r="F213" s="111">
        <v>2.5</v>
      </c>
      <c r="G213" s="112">
        <f t="shared" si="28"/>
        <v>1.75</v>
      </c>
      <c r="H213" s="116"/>
      <c r="I213" s="117"/>
      <c r="J213" s="13"/>
    </row>
    <row r="214" spans="1:10" ht="24.95" customHeight="1">
      <c r="A214" s="100"/>
      <c r="B214" s="205" t="s">
        <v>76</v>
      </c>
      <c r="C214" s="108">
        <v>1</v>
      </c>
      <c r="D214" s="109">
        <v>2.8</v>
      </c>
      <c r="E214" s="110"/>
      <c r="F214" s="111">
        <v>3.1</v>
      </c>
      <c r="G214" s="112">
        <f t="shared" si="28"/>
        <v>8.68</v>
      </c>
      <c r="H214" s="116"/>
      <c r="I214" s="117"/>
      <c r="J214" s="13"/>
    </row>
    <row r="215" spans="1:10" ht="24.95" customHeight="1">
      <c r="A215" s="100"/>
      <c r="B215" s="205" t="s">
        <v>4</v>
      </c>
      <c r="C215" s="108">
        <v>1</v>
      </c>
      <c r="D215" s="109">
        <v>5.6</v>
      </c>
      <c r="E215" s="110"/>
      <c r="F215" s="111">
        <v>0.28000000000000003</v>
      </c>
      <c r="G215" s="112">
        <f t="shared" si="28"/>
        <v>1.5680000000000001</v>
      </c>
      <c r="H215" s="116"/>
      <c r="I215" s="117"/>
      <c r="J215" s="13"/>
    </row>
    <row r="216" spans="1:10" ht="24.95" customHeight="1">
      <c r="A216" s="100"/>
      <c r="B216" s="205" t="s">
        <v>4</v>
      </c>
      <c r="C216" s="108">
        <v>3</v>
      </c>
      <c r="D216" s="109">
        <v>3.63</v>
      </c>
      <c r="E216" s="110"/>
      <c r="F216" s="111">
        <v>0.28000000000000003</v>
      </c>
      <c r="G216" s="112">
        <f t="shared" si="28"/>
        <v>3.0491999999999999</v>
      </c>
      <c r="H216" s="116"/>
      <c r="I216" s="117"/>
      <c r="J216" s="13"/>
    </row>
    <row r="217" spans="1:10" ht="24.95" customHeight="1" thickBot="1">
      <c r="A217" s="100"/>
      <c r="B217" s="205" t="s">
        <v>4</v>
      </c>
      <c r="C217" s="108">
        <v>1</v>
      </c>
      <c r="D217" s="109">
        <v>3.43</v>
      </c>
      <c r="E217" s="110"/>
      <c r="F217" s="111">
        <v>0.28000000000000003</v>
      </c>
      <c r="G217" s="118">
        <f t="shared" si="28"/>
        <v>0.96040000000000014</v>
      </c>
      <c r="H217" s="120"/>
      <c r="I217" s="119"/>
      <c r="J217" s="13"/>
    </row>
    <row r="218" spans="1:10" ht="24.95" customHeight="1" thickTop="1" thickBot="1">
      <c r="A218" s="100"/>
      <c r="B218" s="205"/>
      <c r="C218" s="108"/>
      <c r="D218" s="109"/>
      <c r="E218" s="110"/>
      <c r="F218" s="111"/>
      <c r="G218" s="249">
        <f>SUM(G200:G217)</f>
        <v>115.62609999999999</v>
      </c>
      <c r="H218" s="191">
        <f>SUM(H199:H217)</f>
        <v>24.487400000000001</v>
      </c>
      <c r="I218" s="130">
        <f>G218-H218</f>
        <v>91.1387</v>
      </c>
      <c r="J218" s="13"/>
    </row>
    <row r="219" spans="1:10" ht="24.95" customHeight="1" thickTop="1" thickBot="1">
      <c r="A219" s="94"/>
      <c r="B219" s="135" t="s">
        <v>77</v>
      </c>
      <c r="C219" s="136"/>
      <c r="D219" s="137"/>
      <c r="E219" s="138"/>
      <c r="F219" s="139"/>
      <c r="G219" s="140"/>
      <c r="H219" s="141"/>
      <c r="I219" s="142">
        <v>31.77</v>
      </c>
      <c r="J219" s="37"/>
    </row>
    <row r="220" spans="1:10" ht="24.95" customHeight="1" thickTop="1" thickBot="1">
      <c r="A220" s="94"/>
      <c r="B220" s="135" t="s">
        <v>54</v>
      </c>
      <c r="C220" s="136"/>
      <c r="D220" s="137"/>
      <c r="E220" s="138"/>
      <c r="F220" s="139"/>
      <c r="G220" s="140"/>
      <c r="H220" s="141"/>
      <c r="I220" s="142"/>
      <c r="J220" s="37"/>
    </row>
    <row r="221" spans="1:10" ht="24.95" customHeight="1" thickTop="1">
      <c r="A221" s="151"/>
      <c r="B221" s="211" t="s">
        <v>52</v>
      </c>
      <c r="C221" s="102"/>
      <c r="D221" s="103"/>
      <c r="E221" s="104"/>
      <c r="F221" s="105"/>
      <c r="G221" s="188"/>
      <c r="H221" s="153"/>
      <c r="I221" s="189"/>
      <c r="J221" s="30"/>
    </row>
    <row r="222" spans="1:10" ht="24.95" customHeight="1">
      <c r="A222" s="100"/>
      <c r="B222" s="228" t="s">
        <v>61</v>
      </c>
      <c r="C222" s="108">
        <v>1</v>
      </c>
      <c r="D222" s="109">
        <v>23.05</v>
      </c>
      <c r="E222" s="110">
        <v>3.32</v>
      </c>
      <c r="F222" s="111"/>
      <c r="G222" s="204">
        <f t="shared" ref="G222:G228" si="29">E222*D222*C222</f>
        <v>76.525999999999996</v>
      </c>
      <c r="H222" s="116"/>
      <c r="I222" s="117"/>
      <c r="J222" s="30"/>
    </row>
    <row r="223" spans="1:10" ht="24.95" customHeight="1">
      <c r="A223" s="100"/>
      <c r="B223" s="205" t="s">
        <v>4</v>
      </c>
      <c r="C223" s="108">
        <v>1</v>
      </c>
      <c r="D223" s="109">
        <v>1.49</v>
      </c>
      <c r="E223" s="110">
        <v>0.27</v>
      </c>
      <c r="F223" s="111"/>
      <c r="G223" s="204">
        <f t="shared" si="29"/>
        <v>0.40230000000000005</v>
      </c>
      <c r="H223" s="116"/>
      <c r="I223" s="117"/>
      <c r="J223" s="13"/>
    </row>
    <row r="224" spans="1:10" ht="24.95" customHeight="1">
      <c r="A224" s="100"/>
      <c r="B224" s="205" t="s">
        <v>49</v>
      </c>
      <c r="C224" s="108">
        <v>1</v>
      </c>
      <c r="D224" s="109">
        <v>1.49</v>
      </c>
      <c r="E224" s="110">
        <v>0.17</v>
      </c>
      <c r="F224" s="111"/>
      <c r="G224" s="204">
        <f t="shared" si="29"/>
        <v>0.25330000000000003</v>
      </c>
      <c r="H224" s="116"/>
      <c r="I224" s="117"/>
      <c r="J224" s="13"/>
    </row>
    <row r="225" spans="1:10" ht="24.95" customHeight="1">
      <c r="A225" s="100"/>
      <c r="B225" s="205" t="s">
        <v>49</v>
      </c>
      <c r="C225" s="108">
        <v>1</v>
      </c>
      <c r="D225" s="109">
        <v>0.97</v>
      </c>
      <c r="E225" s="110">
        <v>0.3</v>
      </c>
      <c r="F225" s="111"/>
      <c r="G225" s="204">
        <f t="shared" si="29"/>
        <v>0.29099999999999998</v>
      </c>
      <c r="H225" s="116"/>
      <c r="I225" s="117"/>
      <c r="J225" s="13"/>
    </row>
    <row r="226" spans="1:10" ht="24.95" customHeight="1">
      <c r="A226" s="100"/>
      <c r="B226" s="205" t="s">
        <v>49</v>
      </c>
      <c r="C226" s="108">
        <v>1</v>
      </c>
      <c r="D226" s="109">
        <v>0.9</v>
      </c>
      <c r="E226" s="110">
        <v>0.3</v>
      </c>
      <c r="F226" s="111"/>
      <c r="G226" s="204">
        <f t="shared" si="29"/>
        <v>0.27</v>
      </c>
      <c r="H226" s="116"/>
      <c r="I226" s="117"/>
      <c r="J226" s="13"/>
    </row>
    <row r="227" spans="1:10" ht="24.95" customHeight="1">
      <c r="A227" s="100"/>
      <c r="B227" s="101" t="s">
        <v>5</v>
      </c>
      <c r="C227" s="108">
        <v>1</v>
      </c>
      <c r="D227" s="109">
        <v>1.5</v>
      </c>
      <c r="E227" s="110">
        <v>0.66</v>
      </c>
      <c r="F227" s="111"/>
      <c r="G227" s="204"/>
      <c r="H227" s="116">
        <f>E227*D227*C227</f>
        <v>0.99</v>
      </c>
      <c r="I227" s="117"/>
      <c r="J227" s="13"/>
    </row>
    <row r="228" spans="1:10" ht="24.95" customHeight="1">
      <c r="A228" s="100"/>
      <c r="B228" s="205" t="s">
        <v>50</v>
      </c>
      <c r="C228" s="108">
        <v>1</v>
      </c>
      <c r="D228" s="109">
        <v>3.08</v>
      </c>
      <c r="E228" s="110">
        <v>0.95</v>
      </c>
      <c r="F228" s="111"/>
      <c r="G228" s="204">
        <f t="shared" si="29"/>
        <v>2.9259999999999997</v>
      </c>
      <c r="H228" s="116"/>
      <c r="I228" s="125"/>
      <c r="J228" s="13"/>
    </row>
    <row r="229" spans="1:10" ht="24.95" customHeight="1" thickBot="1">
      <c r="A229" s="100"/>
      <c r="B229" s="101" t="s">
        <v>5</v>
      </c>
      <c r="C229" s="108">
        <v>1</v>
      </c>
      <c r="D229" s="109">
        <v>1.45</v>
      </c>
      <c r="E229" s="110">
        <v>0.18</v>
      </c>
      <c r="F229" s="111"/>
      <c r="G229" s="204"/>
      <c r="H229" s="116">
        <f>E229*D229*C229</f>
        <v>0.26100000000000001</v>
      </c>
      <c r="I229" s="125"/>
      <c r="J229" s="13"/>
    </row>
    <row r="230" spans="1:10" ht="24.95" customHeight="1" thickTop="1" thickBot="1">
      <c r="A230" s="100"/>
      <c r="B230" s="101"/>
      <c r="C230" s="108"/>
      <c r="D230" s="109"/>
      <c r="E230" s="110"/>
      <c r="F230" s="111"/>
      <c r="G230" s="121">
        <f>SUM(G222:G229)</f>
        <v>80.668599999999984</v>
      </c>
      <c r="H230" s="206">
        <f>SUM(H222:H229)</f>
        <v>1.2509999999999999</v>
      </c>
      <c r="I230" s="207">
        <f>G230-H230</f>
        <v>79.417599999999979</v>
      </c>
      <c r="J230" s="13"/>
    </row>
    <row r="231" spans="1:10" ht="24.95" customHeight="1" thickTop="1">
      <c r="A231" s="100"/>
      <c r="B231" s="127" t="s">
        <v>33</v>
      </c>
      <c r="C231" s="108">
        <v>1</v>
      </c>
      <c r="D231" s="109">
        <v>23.05</v>
      </c>
      <c r="E231" s="110">
        <v>3.52</v>
      </c>
      <c r="F231" s="111"/>
      <c r="G231" s="210">
        <f t="shared" ref="G231" si="30">E231*D231*C231</f>
        <v>81.13600000000001</v>
      </c>
      <c r="H231" s="197"/>
      <c r="I231" s="208"/>
      <c r="J231" s="13"/>
    </row>
    <row r="232" spans="1:10" ht="24.95" customHeight="1">
      <c r="A232" s="100"/>
      <c r="B232" s="205" t="s">
        <v>14</v>
      </c>
      <c r="C232" s="108">
        <v>4</v>
      </c>
      <c r="D232" s="109">
        <v>3.32</v>
      </c>
      <c r="E232" s="110"/>
      <c r="F232" s="111">
        <v>1.1000000000000001</v>
      </c>
      <c r="G232" s="112">
        <f t="shared" ref="G232:G237" si="31">F232*D232*C232</f>
        <v>14.608000000000001</v>
      </c>
      <c r="H232" s="116"/>
      <c r="I232" s="113"/>
      <c r="J232" s="13"/>
    </row>
    <row r="233" spans="1:10" ht="24.95" customHeight="1">
      <c r="A233" s="100"/>
      <c r="B233" s="205" t="s">
        <v>14</v>
      </c>
      <c r="C233" s="108">
        <v>1</v>
      </c>
      <c r="D233" s="109">
        <v>2.71</v>
      </c>
      <c r="E233" s="110"/>
      <c r="F233" s="111">
        <v>1.1000000000000001</v>
      </c>
      <c r="G233" s="112">
        <f t="shared" si="31"/>
        <v>2.9810000000000003</v>
      </c>
      <c r="H233" s="116"/>
      <c r="I233" s="113"/>
      <c r="J233" s="13"/>
    </row>
    <row r="234" spans="1:10" ht="24.95" customHeight="1">
      <c r="A234" s="100"/>
      <c r="B234" s="205" t="s">
        <v>4</v>
      </c>
      <c r="C234" s="108">
        <v>1</v>
      </c>
      <c r="D234" s="109">
        <v>3.08</v>
      </c>
      <c r="E234" s="110">
        <v>0.95</v>
      </c>
      <c r="F234" s="111"/>
      <c r="G234" s="210">
        <f t="shared" ref="G234" si="32">E234*D234*C234</f>
        <v>2.9259999999999997</v>
      </c>
      <c r="H234" s="116"/>
      <c r="I234" s="113"/>
      <c r="J234" s="13"/>
    </row>
    <row r="235" spans="1:10" ht="24.95" customHeight="1" thickBot="1">
      <c r="A235" s="100"/>
      <c r="B235" s="205" t="s">
        <v>5</v>
      </c>
      <c r="C235" s="108">
        <v>1</v>
      </c>
      <c r="D235" s="109">
        <v>1.5</v>
      </c>
      <c r="E235" s="110">
        <v>0.66</v>
      </c>
      <c r="F235" s="111"/>
      <c r="G235" s="112"/>
      <c r="H235" s="116">
        <f>E235*D235*C235</f>
        <v>0.99</v>
      </c>
      <c r="I235" s="117"/>
      <c r="J235" s="13"/>
    </row>
    <row r="236" spans="1:10" ht="24.95" customHeight="1" thickTop="1" thickBot="1">
      <c r="A236" s="100"/>
      <c r="B236" s="115"/>
      <c r="C236" s="108"/>
      <c r="D236" s="109"/>
      <c r="E236" s="110"/>
      <c r="F236" s="111"/>
      <c r="G236" s="123">
        <f>SUM(G231:G235)</f>
        <v>101.65100000000001</v>
      </c>
      <c r="H236" s="122">
        <f>SUM(H232:H235)</f>
        <v>0.99</v>
      </c>
      <c r="I236" s="209">
        <f>G236-H236</f>
        <v>100.66100000000002</v>
      </c>
      <c r="J236" s="13"/>
    </row>
    <row r="237" spans="1:10" ht="24.95" customHeight="1" thickTop="1">
      <c r="A237" s="38"/>
      <c r="B237" s="131" t="s">
        <v>62</v>
      </c>
      <c r="C237" s="39">
        <v>1</v>
      </c>
      <c r="D237" s="40">
        <v>23.05</v>
      </c>
      <c r="E237" s="41"/>
      <c r="F237" s="42">
        <v>3.05</v>
      </c>
      <c r="G237" s="56">
        <f t="shared" si="31"/>
        <v>70.302499999999995</v>
      </c>
      <c r="H237" s="44"/>
      <c r="I237" s="229"/>
      <c r="J237" s="30"/>
    </row>
    <row r="238" spans="1:10" ht="24.95" customHeight="1">
      <c r="A238" s="38"/>
      <c r="B238" s="230" t="s">
        <v>5</v>
      </c>
      <c r="C238" s="39">
        <v>1</v>
      </c>
      <c r="D238" s="40"/>
      <c r="E238" s="41">
        <v>3.08</v>
      </c>
      <c r="F238" s="42">
        <v>2.85</v>
      </c>
      <c r="G238" s="56"/>
      <c r="H238" s="76">
        <f t="shared" ref="H238:H239" si="33">F238*E238*C238</f>
        <v>8.7780000000000005</v>
      </c>
      <c r="I238" s="229"/>
      <c r="J238" s="30"/>
    </row>
    <row r="239" spans="1:10" ht="24.95" customHeight="1">
      <c r="A239" s="38"/>
      <c r="B239" s="230" t="s">
        <v>17</v>
      </c>
      <c r="C239" s="39">
        <v>1</v>
      </c>
      <c r="D239" s="40"/>
      <c r="E239" s="41">
        <v>0.95</v>
      </c>
      <c r="F239" s="42">
        <v>2.6</v>
      </c>
      <c r="G239" s="56"/>
      <c r="H239" s="76">
        <f t="shared" si="33"/>
        <v>2.4699999999999998</v>
      </c>
      <c r="I239" s="229"/>
      <c r="J239" s="237">
        <f>(F239+E239)*2*C239</f>
        <v>7.1</v>
      </c>
    </row>
    <row r="240" spans="1:10" ht="24.95" customHeight="1">
      <c r="A240" s="38"/>
      <c r="B240" s="230" t="s">
        <v>17</v>
      </c>
      <c r="C240" s="39">
        <v>1</v>
      </c>
      <c r="D240" s="40"/>
      <c r="E240" s="41">
        <v>0.94</v>
      </c>
      <c r="F240" s="42">
        <v>1.4</v>
      </c>
      <c r="G240" s="56"/>
      <c r="H240" s="76">
        <f t="shared" ref="H240:H243" si="34">F240*E240*C240</f>
        <v>1.3159999999999998</v>
      </c>
      <c r="I240" s="229"/>
      <c r="J240" s="237">
        <f t="shared" ref="J240:J244" si="35">(F240+E240)*2*C240</f>
        <v>4.68</v>
      </c>
    </row>
    <row r="241" spans="1:10" ht="24.95" customHeight="1">
      <c r="A241" s="38"/>
      <c r="B241" s="230" t="s">
        <v>17</v>
      </c>
      <c r="C241" s="39">
        <v>1</v>
      </c>
      <c r="D241" s="40"/>
      <c r="E241" s="41">
        <v>2.75</v>
      </c>
      <c r="F241" s="42">
        <v>1.4</v>
      </c>
      <c r="G241" s="56"/>
      <c r="H241" s="76">
        <f t="shared" si="34"/>
        <v>3.8499999999999996</v>
      </c>
      <c r="I241" s="229"/>
      <c r="J241" s="237">
        <f t="shared" si="35"/>
        <v>8.3000000000000007</v>
      </c>
    </row>
    <row r="242" spans="1:10" ht="24.95" customHeight="1">
      <c r="A242" s="38"/>
      <c r="B242" s="230" t="s">
        <v>17</v>
      </c>
      <c r="C242" s="39">
        <v>1</v>
      </c>
      <c r="D242" s="40"/>
      <c r="E242" s="41">
        <v>0.95</v>
      </c>
      <c r="F242" s="42">
        <v>2.6</v>
      </c>
      <c r="G242" s="56"/>
      <c r="H242" s="76">
        <f t="shared" si="34"/>
        <v>2.4699999999999998</v>
      </c>
      <c r="I242" s="229"/>
      <c r="J242" s="237">
        <f t="shared" si="35"/>
        <v>7.1</v>
      </c>
    </row>
    <row r="243" spans="1:10" ht="24.95" customHeight="1">
      <c r="A243" s="38"/>
      <c r="B243" s="230" t="s">
        <v>17</v>
      </c>
      <c r="C243" s="39">
        <v>1</v>
      </c>
      <c r="D243" s="40"/>
      <c r="E243" s="41">
        <v>1.37</v>
      </c>
      <c r="F243" s="42">
        <v>2.6</v>
      </c>
      <c r="G243" s="56"/>
      <c r="H243" s="76">
        <f t="shared" si="34"/>
        <v>3.5620000000000003</v>
      </c>
      <c r="I243" s="229"/>
      <c r="J243" s="237">
        <f t="shared" si="35"/>
        <v>7.94</v>
      </c>
    </row>
    <row r="244" spans="1:10" ht="24.95" customHeight="1">
      <c r="A244" s="38"/>
      <c r="B244" s="230" t="s">
        <v>17</v>
      </c>
      <c r="C244" s="39">
        <v>1</v>
      </c>
      <c r="D244" s="40"/>
      <c r="E244" s="41">
        <v>2.84</v>
      </c>
      <c r="F244" s="42">
        <v>1.4</v>
      </c>
      <c r="G244" s="56"/>
      <c r="H244" s="76">
        <f t="shared" ref="H244:H245" si="36">F244*E244*C244</f>
        <v>3.9759999999999995</v>
      </c>
      <c r="I244" s="229"/>
      <c r="J244" s="237">
        <f t="shared" si="35"/>
        <v>8.48</v>
      </c>
    </row>
    <row r="245" spans="1:10" ht="24.95" customHeight="1">
      <c r="A245" s="38"/>
      <c r="B245" s="230" t="s">
        <v>29</v>
      </c>
      <c r="C245" s="39">
        <v>5</v>
      </c>
      <c r="D245" s="40"/>
      <c r="E245" s="41">
        <v>0.25</v>
      </c>
      <c r="F245" s="42">
        <v>0.57999999999999996</v>
      </c>
      <c r="G245" s="56"/>
      <c r="H245" s="44">
        <f t="shared" si="36"/>
        <v>0.72499999999999998</v>
      </c>
      <c r="I245" s="229"/>
      <c r="J245" s="30"/>
    </row>
    <row r="246" spans="1:10" ht="24.95" customHeight="1">
      <c r="A246" s="38"/>
      <c r="B246" s="230" t="s">
        <v>63</v>
      </c>
      <c r="C246" s="39">
        <v>1</v>
      </c>
      <c r="D246" s="40">
        <v>23.05</v>
      </c>
      <c r="E246" s="41"/>
      <c r="F246" s="42">
        <v>2.92</v>
      </c>
      <c r="G246" s="56">
        <f t="shared" ref="G246" si="37">F246*D246*C246</f>
        <v>67.305999999999997</v>
      </c>
      <c r="H246" s="44"/>
      <c r="I246" s="229"/>
      <c r="J246" s="237">
        <f>SUM(J239:J245)</f>
        <v>43.599999999999994</v>
      </c>
    </row>
    <row r="247" spans="1:10" ht="24.95" customHeight="1">
      <c r="A247" s="38"/>
      <c r="B247" s="230" t="s">
        <v>5</v>
      </c>
      <c r="C247" s="39">
        <v>1</v>
      </c>
      <c r="D247" s="40"/>
      <c r="E247" s="41">
        <v>3.15</v>
      </c>
      <c r="F247" s="42">
        <v>2.1</v>
      </c>
      <c r="G247" s="56"/>
      <c r="H247" s="76">
        <f t="shared" ref="H247:H254" si="38">F247*E247*C247</f>
        <v>6.6150000000000002</v>
      </c>
      <c r="I247" s="229"/>
      <c r="J247" s="30"/>
    </row>
    <row r="248" spans="1:10" ht="24.95" customHeight="1">
      <c r="A248" s="38"/>
      <c r="B248" s="230" t="s">
        <v>5</v>
      </c>
      <c r="C248" s="39">
        <v>1</v>
      </c>
      <c r="D248" s="40"/>
      <c r="E248" s="41">
        <v>2.46</v>
      </c>
      <c r="F248" s="42">
        <v>2.1</v>
      </c>
      <c r="G248" s="56"/>
      <c r="H248" s="76">
        <f t="shared" si="38"/>
        <v>5.1660000000000004</v>
      </c>
      <c r="I248" s="229"/>
      <c r="J248" s="30"/>
    </row>
    <row r="249" spans="1:10" ht="24.95" customHeight="1">
      <c r="A249" s="38"/>
      <c r="B249" s="230" t="s">
        <v>5</v>
      </c>
      <c r="C249" s="39">
        <v>1</v>
      </c>
      <c r="D249" s="40"/>
      <c r="E249" s="41">
        <v>3.63</v>
      </c>
      <c r="F249" s="42">
        <v>2.1</v>
      </c>
      <c r="G249" s="56"/>
      <c r="H249" s="76">
        <f t="shared" si="38"/>
        <v>7.6230000000000002</v>
      </c>
      <c r="I249" s="229"/>
      <c r="J249" s="30"/>
    </row>
    <row r="250" spans="1:10" ht="24.95" customHeight="1">
      <c r="A250" s="38"/>
      <c r="B250" s="230" t="s">
        <v>5</v>
      </c>
      <c r="C250" s="39">
        <v>1</v>
      </c>
      <c r="D250" s="40"/>
      <c r="E250" s="41">
        <v>3.6</v>
      </c>
      <c r="F250" s="42">
        <v>2.1</v>
      </c>
      <c r="G250" s="56"/>
      <c r="H250" s="76">
        <f t="shared" si="38"/>
        <v>7.5600000000000005</v>
      </c>
      <c r="I250" s="229"/>
      <c r="J250" s="30"/>
    </row>
    <row r="251" spans="1:10" ht="24.95" customHeight="1">
      <c r="A251" s="38"/>
      <c r="B251" s="230" t="s">
        <v>5</v>
      </c>
      <c r="C251" s="39">
        <v>1</v>
      </c>
      <c r="D251" s="40"/>
      <c r="E251" s="41">
        <v>3.65</v>
      </c>
      <c r="F251" s="42">
        <v>2.1</v>
      </c>
      <c r="G251" s="56"/>
      <c r="H251" s="76">
        <f t="shared" si="38"/>
        <v>7.665</v>
      </c>
      <c r="I251" s="229"/>
      <c r="J251" s="30"/>
    </row>
    <row r="252" spans="1:10" ht="24.95" customHeight="1">
      <c r="A252" s="38"/>
      <c r="B252" s="230" t="s">
        <v>5</v>
      </c>
      <c r="C252" s="39">
        <v>1</v>
      </c>
      <c r="D252" s="40"/>
      <c r="E252" s="41">
        <v>3.43</v>
      </c>
      <c r="F252" s="42">
        <v>2.1</v>
      </c>
      <c r="G252" s="56"/>
      <c r="H252" s="76">
        <f t="shared" si="38"/>
        <v>7.2030000000000003</v>
      </c>
      <c r="I252" s="229"/>
      <c r="J252" s="30"/>
    </row>
    <row r="253" spans="1:10" ht="24.95" customHeight="1">
      <c r="A253" s="38"/>
      <c r="B253" s="230" t="s">
        <v>4</v>
      </c>
      <c r="C253" s="39">
        <v>2</v>
      </c>
      <c r="D253" s="40">
        <v>0.66</v>
      </c>
      <c r="E253" s="41"/>
      <c r="F253" s="42">
        <v>2.92</v>
      </c>
      <c r="G253" s="56">
        <f t="shared" ref="G253" si="39">F253*D253*C253</f>
        <v>3.8544</v>
      </c>
      <c r="H253" s="76"/>
      <c r="I253" s="229"/>
      <c r="J253" s="30"/>
    </row>
    <row r="254" spans="1:10" ht="24.95" customHeight="1">
      <c r="A254" s="38"/>
      <c r="B254" s="230" t="s">
        <v>29</v>
      </c>
      <c r="C254" s="39">
        <v>5</v>
      </c>
      <c r="D254" s="40"/>
      <c r="E254" s="41">
        <v>0.25</v>
      </c>
      <c r="F254" s="42">
        <v>0.57999999999999996</v>
      </c>
      <c r="G254" s="56"/>
      <c r="H254" s="76">
        <f t="shared" si="38"/>
        <v>0.72499999999999998</v>
      </c>
      <c r="I254" s="229"/>
      <c r="J254" s="30"/>
    </row>
    <row r="255" spans="1:10" ht="24.95" customHeight="1">
      <c r="A255" s="38"/>
      <c r="B255" s="230" t="s">
        <v>4</v>
      </c>
      <c r="C255" s="39">
        <v>1</v>
      </c>
      <c r="D255" s="40">
        <v>3.32</v>
      </c>
      <c r="E255" s="41"/>
      <c r="F255" s="42">
        <v>2.92</v>
      </c>
      <c r="G255" s="56">
        <f t="shared" ref="G255" si="40">F255*D255*C255</f>
        <v>9.6943999999999999</v>
      </c>
      <c r="H255" s="76"/>
      <c r="I255" s="229"/>
      <c r="J255" s="30"/>
    </row>
    <row r="256" spans="1:10" ht="24.95" customHeight="1" thickBot="1">
      <c r="A256" s="38"/>
      <c r="B256" s="230" t="s">
        <v>30</v>
      </c>
      <c r="C256" s="39">
        <v>1</v>
      </c>
      <c r="D256" s="40">
        <v>40</v>
      </c>
      <c r="E256" s="41">
        <v>0.22</v>
      </c>
      <c r="F256" s="42"/>
      <c r="G256" s="43">
        <f>E256*D256*C256</f>
        <v>8.8000000000000007</v>
      </c>
      <c r="H256" s="44"/>
      <c r="I256" s="229"/>
      <c r="J256" s="13"/>
    </row>
    <row r="257" spans="1:10" ht="24.95" customHeight="1" thickTop="1" thickBot="1">
      <c r="A257" s="167"/>
      <c r="B257" s="231"/>
      <c r="C257" s="83"/>
      <c r="D257" s="84"/>
      <c r="E257" s="85"/>
      <c r="F257" s="86"/>
      <c r="G257" s="73">
        <f>SUM(G237:G256)</f>
        <v>159.9573</v>
      </c>
      <c r="H257" s="80">
        <f>SUM(H237:H256)</f>
        <v>69.703999999999994</v>
      </c>
      <c r="I257" s="130">
        <f>G257-H257</f>
        <v>90.25330000000001</v>
      </c>
      <c r="J257" s="37"/>
    </row>
    <row r="258" spans="1:10" ht="24.95" customHeight="1" thickTop="1" thickBot="1">
      <c r="A258" s="167"/>
      <c r="B258" s="233" t="s">
        <v>53</v>
      </c>
      <c r="C258" s="83"/>
      <c r="D258" s="84"/>
      <c r="E258" s="85"/>
      <c r="F258" s="86"/>
      <c r="G258" s="234">
        <v>28.12</v>
      </c>
      <c r="H258" s="235"/>
      <c r="I258" s="236"/>
      <c r="J258" s="37"/>
    </row>
    <row r="259" spans="1:10" ht="24.95" customHeight="1" thickTop="1" thickBot="1">
      <c r="A259" s="167"/>
      <c r="B259" s="233" t="s">
        <v>54</v>
      </c>
      <c r="C259" s="83"/>
      <c r="D259" s="84"/>
      <c r="E259" s="85"/>
      <c r="F259" s="86"/>
      <c r="G259" s="234">
        <v>19</v>
      </c>
      <c r="H259" s="235"/>
      <c r="I259" s="236"/>
      <c r="J259" s="37"/>
    </row>
    <row r="260" spans="1:10" ht="24.95" customHeight="1" thickTop="1">
      <c r="A260" s="151"/>
      <c r="B260" s="211" t="s">
        <v>64</v>
      </c>
      <c r="C260" s="102"/>
      <c r="D260" s="103"/>
      <c r="E260" s="104"/>
      <c r="F260" s="105"/>
      <c r="G260" s="188"/>
      <c r="H260" s="153"/>
      <c r="I260" s="189"/>
      <c r="J260" s="30"/>
    </row>
    <row r="261" spans="1:10" ht="24.95" customHeight="1">
      <c r="A261" s="100"/>
      <c r="B261" s="228" t="s">
        <v>61</v>
      </c>
      <c r="C261" s="108">
        <v>1</v>
      </c>
      <c r="D261" s="109">
        <v>23.05</v>
      </c>
      <c r="E261" s="110">
        <v>3.32</v>
      </c>
      <c r="F261" s="111"/>
      <c r="G261" s="204">
        <f t="shared" ref="G261:G265" si="41">E261*D261*C261</f>
        <v>76.525999999999996</v>
      </c>
      <c r="H261" s="116"/>
      <c r="I261" s="117"/>
      <c r="J261" s="30"/>
    </row>
    <row r="262" spans="1:10" ht="24.95" customHeight="1">
      <c r="A262" s="100"/>
      <c r="B262" s="205" t="s">
        <v>4</v>
      </c>
      <c r="C262" s="108">
        <v>1</v>
      </c>
      <c r="D262" s="109">
        <v>1.49</v>
      </c>
      <c r="E262" s="110">
        <v>0.27</v>
      </c>
      <c r="F262" s="111"/>
      <c r="G262" s="204">
        <f t="shared" si="41"/>
        <v>0.40230000000000005</v>
      </c>
      <c r="H262" s="116"/>
      <c r="I262" s="117"/>
      <c r="J262" s="13"/>
    </row>
    <row r="263" spans="1:10" ht="24.95" customHeight="1">
      <c r="A263" s="100"/>
      <c r="B263" s="205" t="s">
        <v>49</v>
      </c>
      <c r="C263" s="108">
        <v>1</v>
      </c>
      <c r="D263" s="109">
        <v>1.49</v>
      </c>
      <c r="E263" s="110">
        <v>0.17</v>
      </c>
      <c r="F263" s="111"/>
      <c r="G263" s="204">
        <f t="shared" si="41"/>
        <v>0.25330000000000003</v>
      </c>
      <c r="H263" s="116"/>
      <c r="I263" s="117"/>
      <c r="J263" s="13"/>
    </row>
    <row r="264" spans="1:10" ht="24.95" customHeight="1">
      <c r="A264" s="100"/>
      <c r="B264" s="205" t="s">
        <v>49</v>
      </c>
      <c r="C264" s="108">
        <v>1</v>
      </c>
      <c r="D264" s="109">
        <v>0.97</v>
      </c>
      <c r="E264" s="110">
        <v>0.3</v>
      </c>
      <c r="F264" s="111"/>
      <c r="G264" s="204">
        <f t="shared" si="41"/>
        <v>0.29099999999999998</v>
      </c>
      <c r="H264" s="116"/>
      <c r="I264" s="117"/>
      <c r="J264" s="13"/>
    </row>
    <row r="265" spans="1:10" ht="24.95" customHeight="1">
      <c r="A265" s="100"/>
      <c r="B265" s="205" t="s">
        <v>49</v>
      </c>
      <c r="C265" s="108">
        <v>1</v>
      </c>
      <c r="D265" s="109">
        <v>0.9</v>
      </c>
      <c r="E265" s="110">
        <v>0.3</v>
      </c>
      <c r="F265" s="111"/>
      <c r="G265" s="204">
        <f t="shared" si="41"/>
        <v>0.27</v>
      </c>
      <c r="H265" s="116"/>
      <c r="I265" s="117"/>
      <c r="J265" s="13"/>
    </row>
    <row r="266" spans="1:10" ht="24.95" customHeight="1">
      <c r="A266" s="100"/>
      <c r="B266" s="101" t="s">
        <v>5</v>
      </c>
      <c r="C266" s="108">
        <v>1</v>
      </c>
      <c r="D266" s="109">
        <v>1.5</v>
      </c>
      <c r="E266" s="110">
        <v>0.66</v>
      </c>
      <c r="F266" s="111"/>
      <c r="G266" s="204"/>
      <c r="H266" s="116">
        <f>E266*D266*C266</f>
        <v>0.99</v>
      </c>
      <c r="I266" s="117"/>
      <c r="J266" s="13"/>
    </row>
    <row r="267" spans="1:10" ht="24.95" customHeight="1">
      <c r="A267" s="100"/>
      <c r="B267" s="205" t="s">
        <v>50</v>
      </c>
      <c r="C267" s="108">
        <v>1</v>
      </c>
      <c r="D267" s="109">
        <v>3.08</v>
      </c>
      <c r="E267" s="110">
        <v>0.95</v>
      </c>
      <c r="F267" s="111"/>
      <c r="G267" s="204">
        <f t="shared" ref="G267" si="42">E267*D267*C267</f>
        <v>2.9259999999999997</v>
      </c>
      <c r="H267" s="116"/>
      <c r="I267" s="125"/>
      <c r="J267" s="13"/>
    </row>
    <row r="268" spans="1:10" ht="24.95" customHeight="1" thickBot="1">
      <c r="A268" s="100"/>
      <c r="B268" s="101" t="s">
        <v>5</v>
      </c>
      <c r="C268" s="108">
        <v>1</v>
      </c>
      <c r="D268" s="109">
        <v>1.45</v>
      </c>
      <c r="E268" s="110">
        <v>0.18</v>
      </c>
      <c r="F268" s="111"/>
      <c r="G268" s="204"/>
      <c r="H268" s="116">
        <f>E268*D268*C268</f>
        <v>0.26100000000000001</v>
      </c>
      <c r="I268" s="125"/>
      <c r="J268" s="13"/>
    </row>
    <row r="269" spans="1:10" ht="24.95" customHeight="1" thickTop="1" thickBot="1">
      <c r="A269" s="100"/>
      <c r="B269" s="101"/>
      <c r="C269" s="108"/>
      <c r="D269" s="109"/>
      <c r="E269" s="110"/>
      <c r="F269" s="111"/>
      <c r="G269" s="121">
        <f>SUM(G261:G268)</f>
        <v>80.668599999999984</v>
      </c>
      <c r="H269" s="206">
        <f>SUM(H261:H268)</f>
        <v>1.2509999999999999</v>
      </c>
      <c r="I269" s="207">
        <f>G269-H269</f>
        <v>79.417599999999979</v>
      </c>
      <c r="J269" s="13"/>
    </row>
    <row r="270" spans="1:10" ht="24.95" customHeight="1" thickTop="1">
      <c r="A270" s="100"/>
      <c r="B270" s="127" t="s">
        <v>33</v>
      </c>
      <c r="C270" s="108">
        <v>1</v>
      </c>
      <c r="D270" s="109">
        <v>23.05</v>
      </c>
      <c r="E270" s="110">
        <v>3.52</v>
      </c>
      <c r="F270" s="111"/>
      <c r="G270" s="210">
        <f t="shared" ref="G270" si="43">E270*D270*C270</f>
        <v>81.13600000000001</v>
      </c>
      <c r="H270" s="197"/>
      <c r="I270" s="208"/>
      <c r="J270" s="13"/>
    </row>
    <row r="271" spans="1:10" ht="24.95" customHeight="1">
      <c r="A271" s="100"/>
      <c r="B271" s="205" t="s">
        <v>14</v>
      </c>
      <c r="C271" s="108">
        <v>4</v>
      </c>
      <c r="D271" s="109">
        <v>3.32</v>
      </c>
      <c r="E271" s="110"/>
      <c r="F271" s="111">
        <v>1.1000000000000001</v>
      </c>
      <c r="G271" s="112">
        <f t="shared" ref="G271:G272" si="44">F271*D271*C271</f>
        <v>14.608000000000001</v>
      </c>
      <c r="H271" s="116"/>
      <c r="I271" s="113"/>
      <c r="J271" s="13"/>
    </row>
    <row r="272" spans="1:10" ht="24.95" customHeight="1">
      <c r="A272" s="100"/>
      <c r="B272" s="205" t="s">
        <v>14</v>
      </c>
      <c r="C272" s="108">
        <v>1</v>
      </c>
      <c r="D272" s="109">
        <v>2.71</v>
      </c>
      <c r="E272" s="110"/>
      <c r="F272" s="111">
        <v>1.1000000000000001</v>
      </c>
      <c r="G272" s="112">
        <f t="shared" si="44"/>
        <v>2.9810000000000003</v>
      </c>
      <c r="H272" s="116"/>
      <c r="I272" s="113"/>
      <c r="J272" s="13"/>
    </row>
    <row r="273" spans="1:10" ht="24.95" customHeight="1">
      <c r="A273" s="100"/>
      <c r="B273" s="205" t="s">
        <v>4</v>
      </c>
      <c r="C273" s="108">
        <v>1</v>
      </c>
      <c r="D273" s="109">
        <v>3.08</v>
      </c>
      <c r="E273" s="110">
        <v>0.95</v>
      </c>
      <c r="F273" s="111"/>
      <c r="G273" s="210">
        <f t="shared" ref="G273" si="45">E273*D273*C273</f>
        <v>2.9259999999999997</v>
      </c>
      <c r="H273" s="116"/>
      <c r="I273" s="113"/>
      <c r="J273" s="13"/>
    </row>
    <row r="274" spans="1:10" ht="24.95" customHeight="1" thickBot="1">
      <c r="A274" s="100"/>
      <c r="B274" s="205" t="s">
        <v>5</v>
      </c>
      <c r="C274" s="108">
        <v>1</v>
      </c>
      <c r="D274" s="109">
        <v>1.5</v>
      </c>
      <c r="E274" s="110">
        <v>0.66</v>
      </c>
      <c r="F274" s="111"/>
      <c r="G274" s="112"/>
      <c r="H274" s="116">
        <f>E274*D274*C274</f>
        <v>0.99</v>
      </c>
      <c r="I274" s="117"/>
      <c r="J274" s="13"/>
    </row>
    <row r="275" spans="1:10" ht="24.95" customHeight="1" thickTop="1" thickBot="1">
      <c r="A275" s="100"/>
      <c r="B275" s="115"/>
      <c r="C275" s="108"/>
      <c r="D275" s="109"/>
      <c r="E275" s="110"/>
      <c r="F275" s="111"/>
      <c r="G275" s="123">
        <f>SUM(G270:G274)</f>
        <v>101.65100000000001</v>
      </c>
      <c r="H275" s="122">
        <f>SUM(H271:H274)</f>
        <v>0.99</v>
      </c>
      <c r="I275" s="209">
        <f>G275-H275</f>
        <v>100.66100000000002</v>
      </c>
      <c r="J275" s="13"/>
    </row>
    <row r="276" spans="1:10" ht="24.95" customHeight="1" thickTop="1">
      <c r="A276" s="38"/>
      <c r="B276" s="131" t="s">
        <v>62</v>
      </c>
      <c r="C276" s="39">
        <v>1</v>
      </c>
      <c r="D276" s="40">
        <v>23.05</v>
      </c>
      <c r="E276" s="41"/>
      <c r="F276" s="42">
        <v>3.05</v>
      </c>
      <c r="G276" s="56">
        <f t="shared" ref="G276" si="46">F276*D276*C276</f>
        <v>70.302499999999995</v>
      </c>
      <c r="H276" s="44"/>
      <c r="I276" s="229"/>
      <c r="J276" s="30"/>
    </row>
    <row r="277" spans="1:10" ht="24.95" customHeight="1">
      <c r="A277" s="38"/>
      <c r="B277" s="230" t="s">
        <v>5</v>
      </c>
      <c r="C277" s="39">
        <v>1</v>
      </c>
      <c r="D277" s="40"/>
      <c r="E277" s="41">
        <v>3.08</v>
      </c>
      <c r="F277" s="42">
        <v>2.85</v>
      </c>
      <c r="G277" s="56"/>
      <c r="H277" s="76">
        <f t="shared" ref="H277:H281" si="47">F277*E277*C277</f>
        <v>8.7780000000000005</v>
      </c>
      <c r="I277" s="229"/>
      <c r="J277" s="30"/>
    </row>
    <row r="278" spans="1:10" ht="24.95" customHeight="1">
      <c r="A278" s="38"/>
      <c r="B278" s="230" t="s">
        <v>17</v>
      </c>
      <c r="C278" s="39">
        <v>3</v>
      </c>
      <c r="D278" s="40"/>
      <c r="E278" s="41">
        <v>0.95</v>
      </c>
      <c r="F278" s="42">
        <v>2.6</v>
      </c>
      <c r="G278" s="56"/>
      <c r="H278" s="76">
        <f t="shared" si="47"/>
        <v>7.4099999999999993</v>
      </c>
      <c r="I278" s="229"/>
      <c r="J278" s="237">
        <f>(F278+E278)*2*C278</f>
        <v>21.299999999999997</v>
      </c>
    </row>
    <row r="279" spans="1:10" ht="24.95" customHeight="1">
      <c r="A279" s="38"/>
      <c r="B279" s="230" t="s">
        <v>17</v>
      </c>
      <c r="C279" s="39">
        <v>2</v>
      </c>
      <c r="D279" s="40"/>
      <c r="E279" s="41">
        <v>2.84</v>
      </c>
      <c r="F279" s="42">
        <v>1.45</v>
      </c>
      <c r="G279" s="56"/>
      <c r="H279" s="76">
        <f t="shared" si="47"/>
        <v>8.2359999999999989</v>
      </c>
      <c r="I279" s="229"/>
      <c r="J279" s="237">
        <f t="shared" ref="J279:J280" si="48">(F279+E279)*2*C279</f>
        <v>17.16</v>
      </c>
    </row>
    <row r="280" spans="1:10" ht="24.95" customHeight="1">
      <c r="A280" s="38"/>
      <c r="B280" s="230" t="s">
        <v>17</v>
      </c>
      <c r="C280" s="39">
        <v>2</v>
      </c>
      <c r="D280" s="40"/>
      <c r="E280" s="41">
        <v>0.98</v>
      </c>
      <c r="F280" s="42">
        <v>1.45</v>
      </c>
      <c r="G280" s="56"/>
      <c r="H280" s="76">
        <f t="shared" si="47"/>
        <v>2.8420000000000001</v>
      </c>
      <c r="I280" s="229"/>
      <c r="J280" s="237">
        <f t="shared" si="48"/>
        <v>9.7199999999999989</v>
      </c>
    </row>
    <row r="281" spans="1:10" ht="24.95" customHeight="1">
      <c r="A281" s="38"/>
      <c r="B281" s="230" t="s">
        <v>29</v>
      </c>
      <c r="C281" s="39">
        <v>5</v>
      </c>
      <c r="D281" s="40"/>
      <c r="E281" s="41">
        <v>0.25</v>
      </c>
      <c r="F281" s="42">
        <v>0.57999999999999996</v>
      </c>
      <c r="G281" s="56"/>
      <c r="H281" s="44">
        <f t="shared" si="47"/>
        <v>0.72499999999999998</v>
      </c>
      <c r="I281" s="229"/>
      <c r="J281" s="30"/>
    </row>
    <row r="282" spans="1:10" ht="24.95" customHeight="1">
      <c r="A282" s="38"/>
      <c r="B282" s="230" t="s">
        <v>63</v>
      </c>
      <c r="C282" s="39">
        <v>1</v>
      </c>
      <c r="D282" s="40">
        <v>23.05</v>
      </c>
      <c r="E282" s="41"/>
      <c r="F282" s="42">
        <v>2.92</v>
      </c>
      <c r="G282" s="56">
        <f t="shared" ref="G282" si="49">F282*D282*C282</f>
        <v>67.305999999999997</v>
      </c>
      <c r="H282" s="44"/>
      <c r="I282" s="229"/>
      <c r="J282" s="237">
        <f>SUM(J278:J281)</f>
        <v>48.179999999999993</v>
      </c>
    </row>
    <row r="283" spans="1:10" ht="24.95" customHeight="1">
      <c r="A283" s="38"/>
      <c r="B283" s="230" t="s">
        <v>5</v>
      </c>
      <c r="C283" s="39">
        <v>1</v>
      </c>
      <c r="D283" s="40"/>
      <c r="E283" s="41">
        <v>3.15</v>
      </c>
      <c r="F283" s="42">
        <v>2.1</v>
      </c>
      <c r="G283" s="56"/>
      <c r="H283" s="76">
        <f t="shared" ref="H283:H288" si="50">F283*E283*C283</f>
        <v>6.6150000000000002</v>
      </c>
      <c r="I283" s="229"/>
      <c r="J283" s="30"/>
    </row>
    <row r="284" spans="1:10" ht="24.95" customHeight="1">
      <c r="A284" s="38"/>
      <c r="B284" s="230" t="s">
        <v>5</v>
      </c>
      <c r="C284" s="39">
        <v>1</v>
      </c>
      <c r="D284" s="40"/>
      <c r="E284" s="41">
        <v>2.46</v>
      </c>
      <c r="F284" s="42">
        <v>2.1</v>
      </c>
      <c r="G284" s="56"/>
      <c r="H284" s="76">
        <f t="shared" si="50"/>
        <v>5.1660000000000004</v>
      </c>
      <c r="I284" s="229"/>
      <c r="J284" s="30"/>
    </row>
    <row r="285" spans="1:10" ht="24.95" customHeight="1">
      <c r="A285" s="38"/>
      <c r="B285" s="230" t="s">
        <v>5</v>
      </c>
      <c r="C285" s="39">
        <v>1</v>
      </c>
      <c r="D285" s="40"/>
      <c r="E285" s="41">
        <v>3.63</v>
      </c>
      <c r="F285" s="42">
        <v>2.1</v>
      </c>
      <c r="G285" s="56"/>
      <c r="H285" s="76">
        <f t="shared" si="50"/>
        <v>7.6230000000000002</v>
      </c>
      <c r="I285" s="229"/>
      <c r="J285" s="30"/>
    </row>
    <row r="286" spans="1:10" ht="24.95" customHeight="1">
      <c r="A286" s="38"/>
      <c r="B286" s="230" t="s">
        <v>5</v>
      </c>
      <c r="C286" s="39">
        <v>1</v>
      </c>
      <c r="D286" s="40"/>
      <c r="E286" s="41">
        <v>3.6</v>
      </c>
      <c r="F286" s="42">
        <v>2.1</v>
      </c>
      <c r="G286" s="56"/>
      <c r="H286" s="76">
        <f t="shared" si="50"/>
        <v>7.5600000000000005</v>
      </c>
      <c r="I286" s="229"/>
      <c r="J286" s="30"/>
    </row>
    <row r="287" spans="1:10" ht="24.95" customHeight="1">
      <c r="A287" s="38"/>
      <c r="B287" s="230" t="s">
        <v>5</v>
      </c>
      <c r="C287" s="39">
        <v>1</v>
      </c>
      <c r="D287" s="40"/>
      <c r="E287" s="41">
        <v>3.65</v>
      </c>
      <c r="F287" s="42">
        <v>2.1</v>
      </c>
      <c r="G287" s="56"/>
      <c r="H287" s="76">
        <f t="shared" si="50"/>
        <v>7.665</v>
      </c>
      <c r="I287" s="229"/>
      <c r="J287" s="30"/>
    </row>
    <row r="288" spans="1:10" ht="24.95" customHeight="1">
      <c r="A288" s="38"/>
      <c r="B288" s="230" t="s">
        <v>5</v>
      </c>
      <c r="C288" s="39">
        <v>1</v>
      </c>
      <c r="D288" s="40"/>
      <c r="E288" s="41">
        <v>3.43</v>
      </c>
      <c r="F288" s="42">
        <v>2.1</v>
      </c>
      <c r="G288" s="56"/>
      <c r="H288" s="76">
        <f t="shared" si="50"/>
        <v>7.2030000000000003</v>
      </c>
      <c r="I288" s="229"/>
      <c r="J288" s="30"/>
    </row>
    <row r="289" spans="1:10" ht="24.95" customHeight="1">
      <c r="A289" s="38"/>
      <c r="B289" s="230" t="s">
        <v>4</v>
      </c>
      <c r="C289" s="39">
        <v>2</v>
      </c>
      <c r="D289" s="40">
        <v>0.66</v>
      </c>
      <c r="E289" s="41"/>
      <c r="F289" s="42">
        <v>2.92</v>
      </c>
      <c r="G289" s="56">
        <f t="shared" ref="G289" si="51">F289*D289*C289</f>
        <v>3.8544</v>
      </c>
      <c r="H289" s="76"/>
      <c r="I289" s="229"/>
      <c r="J289" s="30"/>
    </row>
    <row r="290" spans="1:10" ht="24.95" customHeight="1">
      <c r="A290" s="38"/>
      <c r="B290" s="230" t="s">
        <v>29</v>
      </c>
      <c r="C290" s="39">
        <v>5</v>
      </c>
      <c r="D290" s="40"/>
      <c r="E290" s="41">
        <v>0.25</v>
      </c>
      <c r="F290" s="42">
        <v>0.57999999999999996</v>
      </c>
      <c r="G290" s="56"/>
      <c r="H290" s="76">
        <f t="shared" ref="H290" si="52">F290*E290*C290</f>
        <v>0.72499999999999998</v>
      </c>
      <c r="I290" s="229"/>
      <c r="J290" s="30"/>
    </row>
    <row r="291" spans="1:10" ht="24.95" customHeight="1">
      <c r="A291" s="38"/>
      <c r="B291" s="230" t="s">
        <v>4</v>
      </c>
      <c r="C291" s="39">
        <v>1</v>
      </c>
      <c r="D291" s="40">
        <v>3.32</v>
      </c>
      <c r="E291" s="41"/>
      <c r="F291" s="42">
        <v>2.92</v>
      </c>
      <c r="G291" s="56">
        <f t="shared" ref="G291" si="53">F291*D291*C291</f>
        <v>9.6943999999999999</v>
      </c>
      <c r="H291" s="76"/>
      <c r="I291" s="229"/>
      <c r="J291" s="30"/>
    </row>
    <row r="292" spans="1:10" ht="24.95" customHeight="1" thickBot="1">
      <c r="A292" s="38"/>
      <c r="B292" s="230" t="s">
        <v>30</v>
      </c>
      <c r="C292" s="39">
        <v>1</v>
      </c>
      <c r="D292" s="40">
        <v>40</v>
      </c>
      <c r="E292" s="41">
        <v>0.22</v>
      </c>
      <c r="F292" s="42"/>
      <c r="G292" s="43">
        <f>E292*D292*C292</f>
        <v>8.8000000000000007</v>
      </c>
      <c r="H292" s="44"/>
      <c r="I292" s="229"/>
      <c r="J292" s="13"/>
    </row>
    <row r="293" spans="1:10" ht="24.95" customHeight="1" thickTop="1" thickBot="1">
      <c r="A293" s="167"/>
      <c r="B293" s="231"/>
      <c r="C293" s="83"/>
      <c r="D293" s="84"/>
      <c r="E293" s="85"/>
      <c r="F293" s="86"/>
      <c r="G293" s="73">
        <f>SUM(G276:G292)</f>
        <v>159.9573</v>
      </c>
      <c r="H293" s="80">
        <f>SUM(H276:H292)</f>
        <v>70.548000000000002</v>
      </c>
      <c r="I293" s="130">
        <f>G293-H293</f>
        <v>89.409300000000002</v>
      </c>
      <c r="J293" s="37"/>
    </row>
    <row r="294" spans="1:10" ht="24.95" customHeight="1" thickTop="1" thickBot="1">
      <c r="A294" s="167"/>
      <c r="B294" s="233" t="s">
        <v>53</v>
      </c>
      <c r="C294" s="83"/>
      <c r="D294" s="84"/>
      <c r="E294" s="85"/>
      <c r="F294" s="86"/>
      <c r="G294" s="234">
        <v>28.12</v>
      </c>
      <c r="H294" s="235"/>
      <c r="I294" s="236"/>
      <c r="J294" s="37"/>
    </row>
    <row r="295" spans="1:10" ht="24.95" customHeight="1" thickTop="1" thickBot="1">
      <c r="A295" s="167"/>
      <c r="B295" s="233" t="s">
        <v>54</v>
      </c>
      <c r="C295" s="83"/>
      <c r="D295" s="84"/>
      <c r="E295" s="85"/>
      <c r="F295" s="86"/>
      <c r="G295" s="234">
        <v>19</v>
      </c>
      <c r="H295" s="235"/>
      <c r="I295" s="236"/>
      <c r="J295" s="37"/>
    </row>
    <row r="296" spans="1:10" ht="24.95" customHeight="1" thickTop="1">
      <c r="A296" s="89"/>
      <c r="B296" s="246" t="s">
        <v>73</v>
      </c>
      <c r="C296" s="90"/>
      <c r="D296" s="91"/>
      <c r="E296" s="64"/>
      <c r="F296" s="92"/>
      <c r="G296" s="247"/>
      <c r="H296" s="238"/>
      <c r="I296" s="248"/>
      <c r="J296" s="212"/>
    </row>
    <row r="297" spans="1:10" ht="24.95" customHeight="1">
      <c r="A297" s="38"/>
      <c r="B297" s="230" t="s">
        <v>72</v>
      </c>
      <c r="C297" s="39">
        <v>4</v>
      </c>
      <c r="D297" s="40">
        <v>3.4</v>
      </c>
      <c r="E297" s="41"/>
      <c r="F297" s="42"/>
      <c r="G297" s="56">
        <f>D297*C297</f>
        <v>13.6</v>
      </c>
      <c r="H297" s="76"/>
      <c r="I297" s="229"/>
      <c r="J297" s="72"/>
    </row>
    <row r="298" spans="1:10" ht="24.95" customHeight="1">
      <c r="A298" s="38"/>
      <c r="B298" s="230"/>
      <c r="C298" s="39">
        <v>4</v>
      </c>
      <c r="D298" s="40">
        <v>3.1</v>
      </c>
      <c r="E298" s="41"/>
      <c r="F298" s="42"/>
      <c r="G298" s="56">
        <f t="shared" ref="G298:G304" si="54">D298*C298</f>
        <v>12.4</v>
      </c>
      <c r="H298" s="76"/>
      <c r="I298" s="229"/>
      <c r="J298" s="72"/>
    </row>
    <row r="299" spans="1:10" ht="24.95" customHeight="1">
      <c r="A299" s="38"/>
      <c r="B299" s="230"/>
      <c r="C299" s="39">
        <v>4</v>
      </c>
      <c r="D299" s="40">
        <v>3.15</v>
      </c>
      <c r="E299" s="41"/>
      <c r="F299" s="42"/>
      <c r="G299" s="56">
        <f t="shared" si="54"/>
        <v>12.6</v>
      </c>
      <c r="H299" s="76"/>
      <c r="I299" s="229"/>
      <c r="J299" s="72"/>
    </row>
    <row r="300" spans="1:10" ht="24.95" customHeight="1">
      <c r="A300" s="38"/>
      <c r="B300" s="230"/>
      <c r="C300" s="39">
        <v>4</v>
      </c>
      <c r="D300" s="40">
        <v>2.46</v>
      </c>
      <c r="E300" s="41"/>
      <c r="F300" s="42"/>
      <c r="G300" s="56">
        <f t="shared" si="54"/>
        <v>9.84</v>
      </c>
      <c r="H300" s="76"/>
      <c r="I300" s="229"/>
      <c r="J300" s="72"/>
    </row>
    <row r="301" spans="1:10" ht="24.95" customHeight="1">
      <c r="A301" s="38"/>
      <c r="B301" s="230"/>
      <c r="C301" s="39">
        <v>4</v>
      </c>
      <c r="D301" s="40">
        <v>3.63</v>
      </c>
      <c r="E301" s="41"/>
      <c r="F301" s="42"/>
      <c r="G301" s="56">
        <f t="shared" si="54"/>
        <v>14.52</v>
      </c>
      <c r="H301" s="76"/>
      <c r="I301" s="229"/>
      <c r="J301" s="72"/>
    </row>
    <row r="302" spans="1:10" ht="24.95" customHeight="1">
      <c r="A302" s="38"/>
      <c r="B302" s="230"/>
      <c r="C302" s="39">
        <v>4</v>
      </c>
      <c r="D302" s="40">
        <v>3.6</v>
      </c>
      <c r="E302" s="41"/>
      <c r="F302" s="42"/>
      <c r="G302" s="56">
        <f t="shared" si="54"/>
        <v>14.4</v>
      </c>
      <c r="H302" s="76"/>
      <c r="I302" s="229"/>
      <c r="J302" s="72"/>
    </row>
    <row r="303" spans="1:10" ht="24.95" customHeight="1">
      <c r="A303" s="38"/>
      <c r="B303" s="230"/>
      <c r="C303" s="39">
        <v>4</v>
      </c>
      <c r="D303" s="40">
        <v>3.65</v>
      </c>
      <c r="E303" s="41"/>
      <c r="F303" s="42"/>
      <c r="G303" s="56">
        <f t="shared" si="54"/>
        <v>14.6</v>
      </c>
      <c r="H303" s="76"/>
      <c r="I303" s="229"/>
      <c r="J303" s="30"/>
    </row>
    <row r="304" spans="1:10" ht="24.95" customHeight="1" thickBot="1">
      <c r="A304" s="38"/>
      <c r="B304" s="230"/>
      <c r="C304" s="39">
        <v>4</v>
      </c>
      <c r="D304" s="40">
        <v>3.43</v>
      </c>
      <c r="E304" s="41"/>
      <c r="F304" s="42"/>
      <c r="G304" s="56">
        <f t="shared" si="54"/>
        <v>13.72</v>
      </c>
      <c r="H304" s="44"/>
      <c r="I304" s="229"/>
      <c r="J304" s="13"/>
    </row>
    <row r="305" spans="1:10" ht="24.95" customHeight="1" thickTop="1" thickBot="1">
      <c r="A305" s="167"/>
      <c r="B305" s="231"/>
      <c r="C305" s="83"/>
      <c r="D305" s="84"/>
      <c r="E305" s="85"/>
      <c r="F305" s="86"/>
      <c r="G305" s="73">
        <f>SUM(G297:G304)</f>
        <v>105.67999999999999</v>
      </c>
      <c r="H305" s="80"/>
      <c r="I305" s="232">
        <f>G305-H305</f>
        <v>105.67999999999999</v>
      </c>
      <c r="J305" s="37"/>
    </row>
    <row r="306" spans="1:10" ht="24.95" customHeight="1" thickTop="1">
      <c r="A306" s="100"/>
      <c r="B306" s="205"/>
      <c r="C306" s="108"/>
      <c r="D306" s="109"/>
      <c r="E306" s="110"/>
      <c r="F306" s="111"/>
      <c r="G306" s="112"/>
      <c r="H306" s="116"/>
      <c r="I306" s="117"/>
      <c r="J306" s="13"/>
    </row>
    <row r="307" spans="1:10" ht="24.95" customHeight="1">
      <c r="A307" s="100"/>
      <c r="B307" s="205"/>
      <c r="C307" s="108"/>
      <c r="D307" s="109"/>
      <c r="E307" s="110"/>
      <c r="F307" s="111"/>
      <c r="G307" s="112"/>
      <c r="H307" s="116"/>
      <c r="I307" s="117"/>
      <c r="J307" s="13"/>
    </row>
    <row r="308" spans="1:10" ht="24.95" customHeight="1">
      <c r="A308" s="100"/>
      <c r="B308" s="205"/>
      <c r="C308" s="108"/>
      <c r="D308" s="109"/>
      <c r="E308" s="110"/>
      <c r="F308" s="111"/>
      <c r="G308" s="112"/>
      <c r="H308" s="116"/>
      <c r="I308" s="117"/>
      <c r="J308" s="13"/>
    </row>
    <row r="309" spans="1:10" ht="24.95" customHeight="1">
      <c r="A309" s="100"/>
      <c r="B309" s="205"/>
      <c r="C309" s="108"/>
      <c r="D309" s="109"/>
      <c r="E309" s="110"/>
      <c r="F309" s="111"/>
      <c r="G309" s="112"/>
      <c r="H309" s="116"/>
      <c r="I309" s="117"/>
      <c r="J309" s="13"/>
    </row>
    <row r="310" spans="1:10" ht="24.95" customHeight="1">
      <c r="A310" s="100"/>
      <c r="B310" s="205"/>
      <c r="C310" s="108"/>
      <c r="D310" s="109"/>
      <c r="E310" s="110"/>
      <c r="F310" s="111"/>
      <c r="G310" s="112"/>
      <c r="H310" s="116"/>
      <c r="I310" s="117"/>
      <c r="J310" s="13"/>
    </row>
    <row r="311" spans="1:10" ht="24.95" customHeight="1">
      <c r="A311" s="100"/>
      <c r="B311" s="205"/>
      <c r="C311" s="108"/>
      <c r="D311" s="109"/>
      <c r="E311" s="110"/>
      <c r="F311" s="111"/>
      <c r="G311" s="112"/>
      <c r="H311" s="116"/>
      <c r="I311" s="117"/>
      <c r="J311" s="13"/>
    </row>
    <row r="312" spans="1:10" ht="24.95" customHeight="1">
      <c r="A312" s="100"/>
      <c r="B312" s="205"/>
      <c r="C312" s="108"/>
      <c r="D312" s="109"/>
      <c r="E312" s="110"/>
      <c r="F312" s="111"/>
      <c r="G312" s="112"/>
      <c r="H312" s="116"/>
      <c r="I312" s="117"/>
      <c r="J312" s="13"/>
    </row>
    <row r="313" spans="1:10" ht="24.95" customHeight="1">
      <c r="A313" s="100"/>
      <c r="B313" s="205"/>
      <c r="C313" s="108"/>
      <c r="D313" s="109"/>
      <c r="E313" s="110"/>
      <c r="F313" s="111"/>
      <c r="G313" s="112"/>
      <c r="H313" s="116"/>
      <c r="I313" s="117"/>
      <c r="J313" s="13"/>
    </row>
    <row r="314" spans="1:10" ht="24.95" customHeight="1">
      <c r="A314" s="100"/>
      <c r="B314" s="205"/>
      <c r="C314" s="108"/>
      <c r="D314" s="109"/>
      <c r="E314" s="110"/>
      <c r="F314" s="111"/>
      <c r="G314" s="112"/>
      <c r="H314" s="116"/>
      <c r="I314" s="117"/>
      <c r="J314" s="13"/>
    </row>
    <row r="315" spans="1:10" ht="24.95" customHeight="1">
      <c r="A315" s="100"/>
      <c r="B315" s="205"/>
      <c r="C315" s="108"/>
      <c r="D315" s="109"/>
      <c r="E315" s="110"/>
      <c r="F315" s="111"/>
      <c r="G315" s="112"/>
      <c r="H315" s="116"/>
      <c r="I315" s="117"/>
      <c r="J315" s="13"/>
    </row>
    <row r="316" spans="1:10" ht="24.95" customHeight="1">
      <c r="A316" s="100"/>
      <c r="B316" s="205"/>
      <c r="C316" s="108"/>
      <c r="D316" s="109"/>
      <c r="E316" s="110"/>
      <c r="F316" s="111"/>
      <c r="G316" s="112"/>
      <c r="H316" s="116"/>
      <c r="I316" s="117"/>
      <c r="J316" s="13"/>
    </row>
    <row r="317" spans="1:10" ht="24.95" customHeight="1">
      <c r="A317" s="100"/>
      <c r="B317" s="205"/>
      <c r="C317" s="108"/>
      <c r="D317" s="109"/>
      <c r="E317" s="110"/>
      <c r="F317" s="111"/>
      <c r="G317" s="112"/>
      <c r="H317" s="116"/>
      <c r="I317" s="117"/>
      <c r="J317" s="13"/>
    </row>
    <row r="318" spans="1:10" ht="24.95" customHeight="1">
      <c r="A318" s="100"/>
      <c r="B318" s="205"/>
      <c r="C318" s="108"/>
      <c r="D318" s="109"/>
      <c r="E318" s="110"/>
      <c r="F318" s="111"/>
      <c r="G318" s="112"/>
      <c r="H318" s="116"/>
      <c r="I318" s="117"/>
      <c r="J318" s="13"/>
    </row>
    <row r="319" spans="1:10" ht="24.95" customHeight="1">
      <c r="A319" s="100"/>
      <c r="B319" s="205"/>
      <c r="C319" s="108"/>
      <c r="D319" s="109"/>
      <c r="E319" s="110"/>
      <c r="F319" s="111"/>
      <c r="G319" s="112"/>
      <c r="H319" s="116"/>
      <c r="I319" s="117"/>
      <c r="J319" s="13"/>
    </row>
    <row r="320" spans="1:10" ht="24.95" customHeight="1">
      <c r="A320" s="100"/>
      <c r="B320" s="205"/>
      <c r="C320" s="108"/>
      <c r="D320" s="109"/>
      <c r="E320" s="110"/>
      <c r="F320" s="111"/>
      <c r="G320" s="112"/>
      <c r="H320" s="116"/>
      <c r="I320" s="117"/>
      <c r="J320" s="13"/>
    </row>
    <row r="321" spans="1:10" ht="24.95" customHeight="1">
      <c r="A321" s="100"/>
      <c r="B321" s="205"/>
      <c r="C321" s="108"/>
      <c r="D321" s="109"/>
      <c r="E321" s="110"/>
      <c r="F321" s="111"/>
      <c r="G321" s="112"/>
      <c r="H321" s="116"/>
      <c r="I321" s="117"/>
      <c r="J321" s="13"/>
    </row>
    <row r="322" spans="1:10" ht="24.95" customHeight="1">
      <c r="A322" s="100"/>
      <c r="B322" s="205"/>
      <c r="C322" s="108"/>
      <c r="D322" s="109"/>
      <c r="E322" s="110"/>
      <c r="F322" s="111"/>
      <c r="G322" s="112"/>
      <c r="H322" s="116"/>
      <c r="I322" s="117"/>
      <c r="J322" s="13"/>
    </row>
    <row r="323" spans="1:10" ht="24.95" customHeight="1">
      <c r="A323" s="100"/>
      <c r="B323" s="205"/>
      <c r="C323" s="108"/>
      <c r="D323" s="109"/>
      <c r="E323" s="110"/>
      <c r="F323" s="111"/>
      <c r="G323" s="112"/>
      <c r="H323" s="116"/>
      <c r="I323" s="117"/>
      <c r="J323" s="13"/>
    </row>
    <row r="324" spans="1:10" ht="24.95" customHeight="1">
      <c r="A324" s="100"/>
      <c r="B324" s="205"/>
      <c r="C324" s="108"/>
      <c r="D324" s="109"/>
      <c r="E324" s="110"/>
      <c r="F324" s="111"/>
      <c r="G324" s="112"/>
      <c r="H324" s="116"/>
      <c r="I324" s="117"/>
      <c r="J324" s="13"/>
    </row>
    <row r="325" spans="1:10" ht="24.95" customHeight="1">
      <c r="A325" s="100"/>
      <c r="B325" s="205"/>
      <c r="C325" s="108"/>
      <c r="D325" s="109"/>
      <c r="E325" s="110"/>
      <c r="F325" s="111"/>
      <c r="G325" s="112"/>
      <c r="H325" s="116"/>
      <c r="I325" s="117"/>
      <c r="J325" s="13"/>
    </row>
    <row r="326" spans="1:10" ht="24.95" customHeight="1">
      <c r="A326" s="100"/>
      <c r="B326" s="205"/>
      <c r="C326" s="108"/>
      <c r="D326" s="109"/>
      <c r="E326" s="110"/>
      <c r="F326" s="111"/>
      <c r="G326" s="112"/>
      <c r="H326" s="116"/>
      <c r="I326" s="117"/>
      <c r="J326" s="13"/>
    </row>
    <row r="327" spans="1:10" ht="24.95" customHeight="1">
      <c r="A327" s="100"/>
      <c r="B327" s="205"/>
      <c r="C327" s="108"/>
      <c r="D327" s="109"/>
      <c r="E327" s="110"/>
      <c r="F327" s="111"/>
      <c r="G327" s="112"/>
      <c r="H327" s="116"/>
      <c r="I327" s="117"/>
      <c r="J327" s="13"/>
    </row>
    <row r="328" spans="1:10" ht="24.95" customHeight="1">
      <c r="A328" s="100"/>
      <c r="B328" s="205"/>
      <c r="C328" s="108"/>
      <c r="D328" s="109"/>
      <c r="E328" s="110"/>
      <c r="F328" s="111"/>
      <c r="G328" s="112"/>
      <c r="H328" s="116"/>
      <c r="I328" s="117"/>
      <c r="J328" s="13"/>
    </row>
    <row r="329" spans="1:10" ht="24.95" customHeight="1">
      <c r="A329" s="100"/>
      <c r="B329" s="205"/>
      <c r="C329" s="108"/>
      <c r="D329" s="109"/>
      <c r="E329" s="110"/>
      <c r="F329" s="111"/>
      <c r="G329" s="112"/>
      <c r="H329" s="116"/>
      <c r="I329" s="117"/>
      <c r="J329" s="13"/>
    </row>
    <row r="330" spans="1:10" ht="24.95" customHeight="1">
      <c r="A330" s="100"/>
      <c r="B330" s="205"/>
      <c r="C330" s="108"/>
      <c r="D330" s="109"/>
      <c r="E330" s="110"/>
      <c r="F330" s="111"/>
      <c r="G330" s="112"/>
      <c r="H330" s="116"/>
      <c r="I330" s="117"/>
      <c r="J330" s="13">
        <f>(F330+E330)*2*C330</f>
        <v>0</v>
      </c>
    </row>
    <row r="331" spans="1:10" ht="24.95" customHeight="1">
      <c r="A331" s="100"/>
      <c r="B331" s="205"/>
      <c r="C331" s="108"/>
      <c r="D331" s="109"/>
      <c r="E331" s="110"/>
      <c r="F331" s="111"/>
      <c r="G331" s="112"/>
      <c r="H331" s="116"/>
      <c r="I331" s="117"/>
      <c r="J331" s="13">
        <f t="shared" ref="J331:J332" si="55">(F331+E331)*2*C331</f>
        <v>0</v>
      </c>
    </row>
    <row r="332" spans="1:10" ht="24.95" customHeight="1">
      <c r="A332" s="100"/>
      <c r="B332" s="205"/>
      <c r="C332" s="108"/>
      <c r="D332" s="109"/>
      <c r="E332" s="110"/>
      <c r="F332" s="111"/>
      <c r="G332" s="112"/>
      <c r="H332" s="116"/>
      <c r="I332" s="117"/>
      <c r="J332" s="13">
        <f t="shared" si="55"/>
        <v>0</v>
      </c>
    </row>
    <row r="333" spans="1:10" ht="24.95" customHeight="1">
      <c r="A333" s="100"/>
      <c r="B333" s="205"/>
      <c r="C333" s="108"/>
      <c r="D333" s="109"/>
      <c r="E333" s="110"/>
      <c r="F333" s="111"/>
      <c r="G333" s="112"/>
      <c r="H333" s="116"/>
      <c r="I333" s="117"/>
      <c r="J333" s="13"/>
    </row>
    <row r="334" spans="1:10" ht="24.95" customHeight="1">
      <c r="A334" s="100"/>
      <c r="B334" s="205"/>
      <c r="C334" s="108"/>
      <c r="D334" s="109"/>
      <c r="E334" s="110"/>
      <c r="F334" s="111"/>
      <c r="G334" s="112"/>
      <c r="H334" s="116"/>
      <c r="I334" s="117"/>
      <c r="J334" s="13">
        <f>SUM(J330:J333)</f>
        <v>0</v>
      </c>
    </row>
    <row r="335" spans="1:10" ht="24.95" customHeight="1">
      <c r="A335" s="100"/>
      <c r="B335" s="205"/>
      <c r="C335" s="108"/>
      <c r="D335" s="109"/>
      <c r="E335" s="110"/>
      <c r="F335" s="111"/>
      <c r="G335" s="112"/>
      <c r="H335" s="116"/>
      <c r="I335" s="117"/>
      <c r="J335" s="13"/>
    </row>
    <row r="336" spans="1:10" ht="24.95" customHeight="1">
      <c r="A336" s="100"/>
      <c r="B336" s="205"/>
      <c r="C336" s="108"/>
      <c r="D336" s="109"/>
      <c r="E336" s="110"/>
      <c r="F336" s="111"/>
      <c r="G336" s="112"/>
      <c r="H336" s="116"/>
      <c r="I336" s="117"/>
      <c r="J336" s="13"/>
    </row>
    <row r="337" spans="1:10" ht="24.95" customHeight="1">
      <c r="A337" s="100"/>
      <c r="B337" s="205"/>
      <c r="C337" s="108"/>
      <c r="D337" s="109"/>
      <c r="E337" s="110"/>
      <c r="F337" s="111"/>
      <c r="G337" s="112"/>
      <c r="H337" s="116"/>
      <c r="I337" s="117"/>
      <c r="J337" s="13"/>
    </row>
    <row r="338" spans="1:10" ht="24.95" customHeight="1">
      <c r="A338" s="100"/>
      <c r="B338" s="205"/>
      <c r="C338" s="108"/>
      <c r="D338" s="109"/>
      <c r="E338" s="110"/>
      <c r="F338" s="111"/>
      <c r="G338" s="112"/>
      <c r="H338" s="116"/>
      <c r="I338" s="117"/>
      <c r="J338" s="13"/>
    </row>
    <row r="339" spans="1:10" ht="24.95" customHeight="1">
      <c r="A339" s="100"/>
      <c r="B339" s="205"/>
      <c r="C339" s="108"/>
      <c r="D339" s="109"/>
      <c r="E339" s="110"/>
      <c r="F339" s="111"/>
      <c r="G339" s="112"/>
      <c r="H339" s="116"/>
      <c r="I339" s="117"/>
      <c r="J339" s="13"/>
    </row>
    <row r="340" spans="1:10" ht="24.95" customHeight="1">
      <c r="A340" s="100"/>
      <c r="B340" s="205"/>
      <c r="C340" s="108"/>
      <c r="D340" s="109"/>
      <c r="E340" s="110"/>
      <c r="F340" s="111"/>
      <c r="G340" s="112"/>
      <c r="H340" s="116"/>
      <c r="I340" s="117"/>
      <c r="J340" s="13"/>
    </row>
    <row r="341" spans="1:10" ht="24.95" customHeight="1">
      <c r="A341" s="100"/>
      <c r="B341" s="205"/>
      <c r="C341" s="108"/>
      <c r="D341" s="109"/>
      <c r="E341" s="110"/>
      <c r="F341" s="111"/>
      <c r="G341" s="112"/>
      <c r="H341" s="116"/>
      <c r="I341" s="117"/>
      <c r="J341" s="13"/>
    </row>
    <row r="342" spans="1:10" ht="24.95" customHeight="1">
      <c r="A342" s="100"/>
      <c r="B342" s="205"/>
      <c r="C342" s="108"/>
      <c r="D342" s="109"/>
      <c r="E342" s="110"/>
      <c r="F342" s="111"/>
      <c r="G342" s="112"/>
      <c r="H342" s="116"/>
      <c r="I342" s="117"/>
      <c r="J342" s="13"/>
    </row>
    <row r="343" spans="1:10" ht="24.95" customHeight="1">
      <c r="A343" s="100"/>
      <c r="B343" s="205"/>
      <c r="C343" s="108"/>
      <c r="D343" s="109"/>
      <c r="E343" s="110"/>
      <c r="F343" s="111"/>
      <c r="G343" s="112"/>
      <c r="H343" s="116"/>
      <c r="I343" s="117"/>
      <c r="J343" s="13"/>
    </row>
    <row r="344" spans="1:10" ht="24.95" customHeight="1">
      <c r="A344" s="100"/>
      <c r="B344" s="205"/>
      <c r="C344" s="108"/>
      <c r="D344" s="109"/>
      <c r="E344" s="110"/>
      <c r="F344" s="111"/>
      <c r="G344" s="112"/>
      <c r="H344" s="116"/>
      <c r="I344" s="117"/>
      <c r="J344" s="13"/>
    </row>
    <row r="345" spans="1:10" ht="24.95" customHeight="1">
      <c r="A345" s="100"/>
      <c r="B345" s="205"/>
      <c r="C345" s="108"/>
      <c r="D345" s="109"/>
      <c r="E345" s="110"/>
      <c r="F345" s="111"/>
      <c r="G345" s="112"/>
      <c r="H345" s="116"/>
      <c r="I345" s="117"/>
      <c r="J345" s="13"/>
    </row>
    <row r="346" spans="1:10" ht="24.95" customHeight="1">
      <c r="A346" s="100"/>
      <c r="B346" s="205"/>
      <c r="C346" s="108"/>
      <c r="D346" s="109"/>
      <c r="E346" s="110"/>
      <c r="F346" s="111"/>
      <c r="G346" s="112"/>
      <c r="H346" s="116"/>
      <c r="I346" s="117"/>
      <c r="J346" s="13"/>
    </row>
    <row r="347" spans="1:10" ht="24.95" customHeight="1">
      <c r="A347" s="100"/>
      <c r="B347" s="205"/>
      <c r="C347" s="108"/>
      <c r="D347" s="109"/>
      <c r="E347" s="110"/>
      <c r="F347" s="111"/>
      <c r="G347" s="112"/>
      <c r="H347" s="116"/>
      <c r="I347" s="117"/>
      <c r="J347" s="13"/>
    </row>
    <row r="348" spans="1:10" ht="24.95" customHeight="1">
      <c r="A348" s="100"/>
      <c r="B348" s="205"/>
      <c r="C348" s="108"/>
      <c r="D348" s="109"/>
      <c r="E348" s="110"/>
      <c r="F348" s="111"/>
      <c r="G348" s="112"/>
      <c r="H348" s="116"/>
      <c r="I348" s="117"/>
      <c r="J348" s="13"/>
    </row>
    <row r="349" spans="1:10" ht="24.95" customHeight="1">
      <c r="A349" s="100"/>
      <c r="B349" s="205"/>
      <c r="C349" s="108"/>
      <c r="D349" s="109"/>
      <c r="E349" s="110"/>
      <c r="F349" s="111"/>
      <c r="G349" s="112"/>
      <c r="H349" s="116"/>
      <c r="I349" s="117"/>
      <c r="J349" s="13"/>
    </row>
    <row r="350" spans="1:10" ht="24.95" customHeight="1">
      <c r="A350" s="100"/>
      <c r="B350" s="205"/>
      <c r="C350" s="108"/>
      <c r="D350" s="109"/>
      <c r="E350" s="110"/>
      <c r="F350" s="111"/>
      <c r="G350" s="112"/>
      <c r="H350" s="116"/>
      <c r="I350" s="117"/>
      <c r="J350" s="13"/>
    </row>
    <row r="351" spans="1:10" ht="24.95" customHeight="1">
      <c r="A351" s="100"/>
      <c r="B351" s="205"/>
      <c r="C351" s="108"/>
      <c r="D351" s="109"/>
      <c r="E351" s="110"/>
      <c r="F351" s="111"/>
      <c r="G351" s="112"/>
      <c r="H351" s="116"/>
      <c r="I351" s="117"/>
      <c r="J351" s="13"/>
    </row>
    <row r="352" spans="1:10" ht="24.95" customHeight="1">
      <c r="A352" s="100"/>
      <c r="B352" s="205"/>
      <c r="C352" s="108"/>
      <c r="D352" s="109"/>
      <c r="E352" s="110"/>
      <c r="F352" s="111"/>
      <c r="G352" s="112"/>
      <c r="H352" s="116"/>
      <c r="I352" s="117"/>
      <c r="J352" s="13"/>
    </row>
    <row r="353" spans="1:10" ht="24.95" customHeight="1">
      <c r="A353" s="100"/>
      <c r="B353" s="205"/>
      <c r="C353" s="108"/>
      <c r="D353" s="109"/>
      <c r="E353" s="110"/>
      <c r="F353" s="111"/>
      <c r="G353" s="112"/>
      <c r="H353" s="116"/>
      <c r="I353" s="117"/>
      <c r="J353" s="13"/>
    </row>
    <row r="354" spans="1:10" ht="24.95" customHeight="1">
      <c r="A354" s="100"/>
      <c r="B354" s="205"/>
      <c r="C354" s="108"/>
      <c r="D354" s="109"/>
      <c r="E354" s="110"/>
      <c r="F354" s="111"/>
      <c r="G354" s="112"/>
      <c r="H354" s="116"/>
      <c r="I354" s="117"/>
      <c r="J354" s="13"/>
    </row>
    <row r="355" spans="1:10" ht="24.95" customHeight="1">
      <c r="A355" s="100"/>
      <c r="B355" s="205"/>
      <c r="C355" s="108"/>
      <c r="D355" s="109"/>
      <c r="E355" s="110"/>
      <c r="F355" s="111"/>
      <c r="G355" s="112"/>
      <c r="H355" s="116"/>
      <c r="I355" s="117"/>
      <c r="J355" s="13"/>
    </row>
    <row r="356" spans="1:10" ht="24.95" customHeight="1">
      <c r="A356" s="100"/>
      <c r="B356" s="205"/>
      <c r="C356" s="108"/>
      <c r="D356" s="109"/>
      <c r="E356" s="110"/>
      <c r="F356" s="111"/>
      <c r="G356" s="112"/>
      <c r="H356" s="116"/>
      <c r="I356" s="117"/>
      <c r="J356" s="13"/>
    </row>
    <row r="357" spans="1:10" ht="24.95" customHeight="1">
      <c r="A357" s="100"/>
      <c r="B357" s="205"/>
      <c r="C357" s="108"/>
      <c r="D357" s="109"/>
      <c r="E357" s="110"/>
      <c r="F357" s="111"/>
      <c r="G357" s="112"/>
      <c r="H357" s="116"/>
      <c r="I357" s="117"/>
      <c r="J357" s="13"/>
    </row>
    <row r="358" spans="1:10" ht="24.95" customHeight="1">
      <c r="A358" s="100"/>
      <c r="B358" s="205"/>
      <c r="C358" s="108"/>
      <c r="D358" s="109"/>
      <c r="E358" s="110"/>
      <c r="F358" s="111"/>
      <c r="G358" s="112"/>
      <c r="H358" s="116"/>
      <c r="I358" s="117"/>
      <c r="J358" s="13"/>
    </row>
    <row r="359" spans="1:10" ht="24.95" customHeight="1">
      <c r="A359" s="100"/>
      <c r="B359" s="205"/>
      <c r="C359" s="108"/>
      <c r="D359" s="109"/>
      <c r="E359" s="110"/>
      <c r="F359" s="111"/>
      <c r="G359" s="112"/>
      <c r="H359" s="116"/>
      <c r="I359" s="117"/>
      <c r="J359" s="13"/>
    </row>
    <row r="360" spans="1:10" ht="24.95" customHeight="1">
      <c r="A360" s="100"/>
      <c r="B360" s="205"/>
      <c r="C360" s="108"/>
      <c r="D360" s="109"/>
      <c r="E360" s="110"/>
      <c r="F360" s="111"/>
      <c r="G360" s="112"/>
      <c r="H360" s="116"/>
      <c r="I360" s="117"/>
      <c r="J360" s="13"/>
    </row>
    <row r="361" spans="1:10" ht="24.95" customHeight="1">
      <c r="A361" s="100"/>
      <c r="B361" s="205"/>
      <c r="C361" s="108"/>
      <c r="D361" s="109"/>
      <c r="E361" s="110"/>
      <c r="F361" s="111"/>
      <c r="G361" s="112"/>
      <c r="H361" s="116"/>
      <c r="I361" s="117"/>
      <c r="J361" s="13"/>
    </row>
    <row r="362" spans="1:10" ht="24.95" customHeight="1">
      <c r="A362" s="100"/>
      <c r="B362" s="205"/>
      <c r="C362" s="108"/>
      <c r="D362" s="109"/>
      <c r="E362" s="110"/>
      <c r="F362" s="111"/>
      <c r="G362" s="112"/>
      <c r="H362" s="116"/>
      <c r="I362" s="117"/>
      <c r="J362" s="13"/>
    </row>
    <row r="363" spans="1:10" ht="24.95" customHeight="1">
      <c r="A363" s="100"/>
      <c r="B363" s="205"/>
      <c r="C363" s="108"/>
      <c r="D363" s="109"/>
      <c r="E363" s="110"/>
      <c r="F363" s="111"/>
      <c r="G363" s="112"/>
      <c r="H363" s="116"/>
      <c r="I363" s="117"/>
      <c r="J363" s="13"/>
    </row>
    <row r="364" spans="1:10" ht="24.95" customHeight="1">
      <c r="A364" s="100"/>
      <c r="B364" s="205"/>
      <c r="C364" s="108"/>
      <c r="D364" s="109"/>
      <c r="E364" s="110"/>
      <c r="F364" s="111"/>
      <c r="G364" s="112"/>
      <c r="H364" s="116"/>
      <c r="I364" s="117"/>
      <c r="J364" s="13"/>
    </row>
    <row r="365" spans="1:10" ht="24.95" customHeight="1">
      <c r="A365" s="100"/>
      <c r="B365" s="205"/>
      <c r="C365" s="108"/>
      <c r="D365" s="109"/>
      <c r="E365" s="110"/>
      <c r="F365" s="111"/>
      <c r="G365" s="112"/>
      <c r="H365" s="116"/>
      <c r="I365" s="117"/>
      <c r="J365" s="13"/>
    </row>
    <row r="366" spans="1:10" ht="24.95" customHeight="1">
      <c r="A366" s="100"/>
      <c r="B366" s="205"/>
      <c r="C366" s="108"/>
      <c r="D366" s="109"/>
      <c r="E366" s="110"/>
      <c r="F366" s="111"/>
      <c r="G366" s="112"/>
      <c r="H366" s="116"/>
      <c r="I366" s="117"/>
      <c r="J366" s="13"/>
    </row>
    <row r="367" spans="1:10" ht="24.95" customHeight="1">
      <c r="A367" s="100"/>
      <c r="B367" s="205"/>
      <c r="C367" s="108"/>
      <c r="D367" s="109"/>
      <c r="E367" s="110"/>
      <c r="F367" s="111"/>
      <c r="G367" s="112"/>
      <c r="H367" s="116"/>
      <c r="I367" s="117"/>
      <c r="J367" s="13"/>
    </row>
    <row r="368" spans="1:10" ht="24.95" customHeight="1">
      <c r="A368" s="100"/>
      <c r="B368" s="205"/>
      <c r="C368" s="108"/>
      <c r="D368" s="109"/>
      <c r="E368" s="110"/>
      <c r="F368" s="111"/>
      <c r="G368" s="112"/>
      <c r="H368" s="116"/>
      <c r="I368" s="117"/>
      <c r="J368" s="13"/>
    </row>
    <row r="369" spans="1:10" ht="24.95" customHeight="1">
      <c r="A369" s="100"/>
      <c r="B369" s="205"/>
      <c r="C369" s="108"/>
      <c r="D369" s="109"/>
      <c r="E369" s="110"/>
      <c r="F369" s="111"/>
      <c r="G369" s="112"/>
      <c r="H369" s="116"/>
      <c r="I369" s="117"/>
      <c r="J369" s="13"/>
    </row>
    <row r="370" spans="1:10" ht="24.95" customHeight="1">
      <c r="A370" s="100"/>
      <c r="B370" s="205"/>
      <c r="C370" s="108"/>
      <c r="D370" s="109"/>
      <c r="E370" s="110"/>
      <c r="F370" s="111"/>
      <c r="G370" s="112"/>
      <c r="H370" s="116"/>
      <c r="I370" s="117"/>
      <c r="J370" s="13"/>
    </row>
    <row r="371" spans="1:10" ht="24.95" customHeight="1">
      <c r="A371" s="100"/>
      <c r="B371" s="205"/>
      <c r="C371" s="108"/>
      <c r="D371" s="109"/>
      <c r="E371" s="110"/>
      <c r="F371" s="111"/>
      <c r="G371" s="112"/>
      <c r="H371" s="116"/>
      <c r="I371" s="117"/>
      <c r="J371" s="13"/>
    </row>
    <row r="372" spans="1:10" ht="24.95" customHeight="1">
      <c r="A372" s="100"/>
      <c r="B372" s="205"/>
      <c r="C372" s="108"/>
      <c r="D372" s="109"/>
      <c r="E372" s="110"/>
      <c r="F372" s="111"/>
      <c r="G372" s="112"/>
      <c r="H372" s="116"/>
      <c r="I372" s="117"/>
      <c r="J372" s="13"/>
    </row>
    <row r="373" spans="1:10" ht="24.95" customHeight="1">
      <c r="A373" s="100"/>
      <c r="B373" s="205"/>
      <c r="C373" s="108"/>
      <c r="D373" s="109"/>
      <c r="E373" s="110"/>
      <c r="F373" s="111"/>
      <c r="G373" s="112"/>
      <c r="H373" s="116"/>
      <c r="I373" s="117"/>
      <c r="J373" s="13"/>
    </row>
    <row r="374" spans="1:10" ht="24.95" customHeight="1">
      <c r="A374" s="100"/>
      <c r="B374" s="205"/>
      <c r="C374" s="108"/>
      <c r="D374" s="109"/>
      <c r="E374" s="110"/>
      <c r="F374" s="111"/>
      <c r="G374" s="112"/>
      <c r="H374" s="116"/>
      <c r="I374" s="117"/>
      <c r="J374" s="13"/>
    </row>
    <row r="375" spans="1:10" ht="24.95" customHeight="1">
      <c r="A375" s="100"/>
      <c r="B375" s="205"/>
      <c r="C375" s="108"/>
      <c r="D375" s="109"/>
      <c r="E375" s="110"/>
      <c r="F375" s="111"/>
      <c r="G375" s="112"/>
      <c r="H375" s="116"/>
      <c r="I375" s="117"/>
      <c r="J375" s="13"/>
    </row>
    <row r="376" spans="1:10" ht="24.95" customHeight="1">
      <c r="A376" s="100"/>
      <c r="B376" s="205"/>
      <c r="C376" s="108"/>
      <c r="D376" s="109"/>
      <c r="E376" s="110"/>
      <c r="F376" s="111"/>
      <c r="G376" s="112"/>
      <c r="H376" s="116"/>
      <c r="I376" s="117"/>
      <c r="J376" s="13"/>
    </row>
    <row r="377" spans="1:10" ht="24.95" customHeight="1">
      <c r="A377" s="100"/>
      <c r="B377" s="205"/>
      <c r="C377" s="108"/>
      <c r="D377" s="109"/>
      <c r="E377" s="110"/>
      <c r="F377" s="111"/>
      <c r="G377" s="112"/>
      <c r="H377" s="116"/>
      <c r="I377" s="117"/>
      <c r="J377" s="13"/>
    </row>
    <row r="378" spans="1:10" ht="24.95" customHeight="1">
      <c r="A378" s="100"/>
      <c r="B378" s="205"/>
      <c r="C378" s="108"/>
      <c r="D378" s="109"/>
      <c r="E378" s="110"/>
      <c r="F378" s="111"/>
      <c r="G378" s="112"/>
      <c r="H378" s="116"/>
      <c r="I378" s="117"/>
      <c r="J378" s="13"/>
    </row>
    <row r="379" spans="1:10" ht="24.95" customHeight="1">
      <c r="A379" s="100"/>
      <c r="B379" s="205"/>
      <c r="C379" s="108"/>
      <c r="D379" s="109"/>
      <c r="E379" s="110"/>
      <c r="F379" s="111"/>
      <c r="G379" s="112"/>
      <c r="H379" s="116"/>
      <c r="I379" s="117"/>
      <c r="J379" s="13"/>
    </row>
    <row r="380" spans="1:10" ht="24.95" customHeight="1">
      <c r="A380" s="100"/>
      <c r="B380" s="205"/>
      <c r="C380" s="108"/>
      <c r="D380" s="109"/>
      <c r="E380" s="110"/>
      <c r="F380" s="111"/>
      <c r="G380" s="112"/>
      <c r="H380" s="116"/>
      <c r="I380" s="117"/>
      <c r="J380" s="13"/>
    </row>
    <row r="381" spans="1:10" ht="24.95" customHeight="1">
      <c r="A381" s="100"/>
      <c r="B381" s="205"/>
      <c r="C381" s="108"/>
      <c r="D381" s="109"/>
      <c r="E381" s="110"/>
      <c r="F381" s="111"/>
      <c r="G381" s="112"/>
      <c r="H381" s="116"/>
      <c r="I381" s="117"/>
      <c r="J381" s="13"/>
    </row>
    <row r="382" spans="1:10" ht="24.95" customHeight="1">
      <c r="A382" s="100"/>
      <c r="B382" s="205"/>
      <c r="C382" s="108"/>
      <c r="D382" s="109"/>
      <c r="E382" s="110"/>
      <c r="F382" s="111"/>
      <c r="G382" s="112"/>
      <c r="H382" s="116"/>
      <c r="I382" s="117"/>
      <c r="J382" s="13"/>
    </row>
    <row r="383" spans="1:10" ht="24.95" customHeight="1">
      <c r="A383" s="100"/>
      <c r="B383" s="205"/>
      <c r="C383" s="108"/>
      <c r="D383" s="109"/>
      <c r="E383" s="110"/>
      <c r="F383" s="111"/>
      <c r="G383" s="112"/>
      <c r="H383" s="116"/>
      <c r="I383" s="117"/>
      <c r="J383" s="13"/>
    </row>
    <row r="384" spans="1:10" ht="24.95" customHeight="1">
      <c r="A384" s="100"/>
      <c r="B384" s="205"/>
      <c r="C384" s="108"/>
      <c r="D384" s="109"/>
      <c r="E384" s="110"/>
      <c r="F384" s="111"/>
      <c r="G384" s="112"/>
      <c r="H384" s="116"/>
      <c r="I384" s="117"/>
      <c r="J384" s="13"/>
    </row>
    <row r="385" spans="1:10" ht="24.95" customHeight="1">
      <c r="A385" s="100"/>
      <c r="B385" s="205"/>
      <c r="C385" s="108"/>
      <c r="D385" s="109"/>
      <c r="E385" s="110"/>
      <c r="F385" s="111"/>
      <c r="G385" s="112"/>
      <c r="H385" s="116"/>
      <c r="I385" s="117"/>
      <c r="J385" s="13"/>
    </row>
    <row r="386" spans="1:10" ht="24.95" customHeight="1">
      <c r="A386" s="2"/>
      <c r="B386" s="10"/>
      <c r="C386" s="7"/>
      <c r="D386" s="8"/>
      <c r="E386" s="9"/>
      <c r="F386" s="15"/>
      <c r="G386" s="14"/>
      <c r="H386" s="19"/>
      <c r="I386" s="20"/>
      <c r="J386" s="13"/>
    </row>
    <row r="387" spans="1:10" ht="24.95" customHeight="1">
      <c r="A387" s="2"/>
      <c r="B387" s="10"/>
      <c r="C387" s="7"/>
      <c r="D387" s="8"/>
      <c r="E387" s="9"/>
      <c r="F387" s="15"/>
      <c r="G387" s="14"/>
      <c r="H387" s="19"/>
      <c r="I387" s="20"/>
      <c r="J387" s="13"/>
    </row>
    <row r="388" spans="1:10" ht="24.95" customHeight="1">
      <c r="A388" s="2"/>
      <c r="B388" s="10"/>
      <c r="C388" s="7"/>
      <c r="D388" s="8"/>
      <c r="E388" s="9"/>
      <c r="F388" s="15"/>
      <c r="G388" s="14"/>
      <c r="H388" s="19"/>
      <c r="I388" s="20"/>
      <c r="J388" s="13"/>
    </row>
    <row r="389" spans="1:10" ht="24.95" customHeight="1">
      <c r="A389" s="2"/>
      <c r="B389" s="10"/>
      <c r="C389" s="7"/>
      <c r="D389" s="8"/>
      <c r="E389" s="9"/>
      <c r="F389" s="15"/>
      <c r="G389" s="14"/>
      <c r="H389" s="19"/>
      <c r="I389" s="20"/>
      <c r="J389" s="13"/>
    </row>
    <row r="390" spans="1:10" ht="24.95" customHeight="1">
      <c r="A390" s="2"/>
      <c r="B390" s="10"/>
      <c r="C390" s="7"/>
      <c r="D390" s="8"/>
      <c r="E390" s="9"/>
      <c r="F390" s="15"/>
      <c r="G390" s="14"/>
      <c r="H390" s="19"/>
      <c r="I390" s="20"/>
      <c r="J390" s="13"/>
    </row>
    <row r="391" spans="1:10" ht="24.95" customHeight="1">
      <c r="A391" s="2"/>
      <c r="B391" s="10"/>
      <c r="C391" s="7"/>
      <c r="D391" s="8"/>
      <c r="E391" s="9"/>
      <c r="F391" s="15"/>
      <c r="G391" s="14"/>
      <c r="H391" s="19"/>
      <c r="I391" s="20"/>
      <c r="J391" s="13"/>
    </row>
    <row r="392" spans="1:10" ht="24.95" customHeight="1">
      <c r="A392" s="2"/>
      <c r="B392" s="10"/>
      <c r="C392" s="7"/>
      <c r="D392" s="8"/>
      <c r="E392" s="9"/>
      <c r="F392" s="15"/>
      <c r="G392" s="14"/>
      <c r="H392" s="19"/>
      <c r="I392" s="20"/>
      <c r="J392" s="13"/>
    </row>
    <row r="393" spans="1:10" ht="24.95" customHeight="1">
      <c r="A393" s="2"/>
      <c r="B393" s="10"/>
      <c r="C393" s="7"/>
      <c r="D393" s="8"/>
      <c r="E393" s="9"/>
      <c r="F393" s="15"/>
      <c r="G393" s="14"/>
      <c r="H393" s="19"/>
      <c r="I393" s="20"/>
      <c r="J393" s="13"/>
    </row>
    <row r="394" spans="1:10" ht="24.95" customHeight="1">
      <c r="A394" s="2"/>
      <c r="B394" s="10"/>
      <c r="C394" s="7"/>
      <c r="D394" s="8"/>
      <c r="E394" s="9"/>
      <c r="F394" s="15"/>
      <c r="G394" s="14"/>
      <c r="H394" s="19"/>
      <c r="I394" s="20"/>
      <c r="J394" s="13"/>
    </row>
    <row r="395" spans="1:10" ht="24.95" customHeight="1">
      <c r="A395" s="2"/>
      <c r="B395" s="10"/>
      <c r="C395" s="7"/>
      <c r="D395" s="8"/>
      <c r="E395" s="9"/>
      <c r="F395" s="15"/>
      <c r="G395" s="14"/>
      <c r="H395" s="19"/>
      <c r="I395" s="20"/>
      <c r="J395" s="13"/>
    </row>
    <row r="396" spans="1:10" ht="24.95" customHeight="1">
      <c r="A396" s="2"/>
      <c r="B396" s="10"/>
      <c r="C396" s="7"/>
      <c r="D396" s="8"/>
      <c r="E396" s="9"/>
      <c r="F396" s="15"/>
      <c r="G396" s="14"/>
      <c r="H396" s="19"/>
      <c r="I396" s="20"/>
      <c r="J396" s="13"/>
    </row>
    <row r="397" spans="1:10" ht="24.95" customHeight="1">
      <c r="A397" s="2"/>
      <c r="B397" s="10"/>
      <c r="C397" s="7"/>
      <c r="D397" s="8"/>
      <c r="E397" s="9"/>
      <c r="F397" s="15"/>
      <c r="G397" s="14"/>
      <c r="H397" s="19"/>
      <c r="I397" s="20"/>
      <c r="J397" s="13"/>
    </row>
    <row r="398" spans="1:10" ht="24.95" customHeight="1">
      <c r="A398" s="2"/>
      <c r="B398" s="10"/>
      <c r="C398" s="7"/>
      <c r="D398" s="8"/>
      <c r="E398" s="9"/>
      <c r="F398" s="15"/>
      <c r="G398" s="14"/>
      <c r="H398" s="19"/>
      <c r="I398" s="20"/>
      <c r="J398" s="13"/>
    </row>
    <row r="399" spans="1:10" ht="24.95" customHeight="1">
      <c r="A399" s="2"/>
      <c r="B399" s="10"/>
      <c r="C399" s="7"/>
      <c r="D399" s="8"/>
      <c r="E399" s="9"/>
      <c r="F399" s="15"/>
      <c r="G399" s="14"/>
      <c r="H399" s="19"/>
      <c r="I399" s="20"/>
      <c r="J399" s="13"/>
    </row>
    <row r="400" spans="1:10" ht="24.95" customHeight="1">
      <c r="A400" s="2"/>
      <c r="B400" s="10"/>
      <c r="C400" s="7"/>
      <c r="D400" s="8"/>
      <c r="E400" s="9"/>
      <c r="F400" s="15"/>
      <c r="G400" s="14"/>
      <c r="H400" s="19"/>
      <c r="I400" s="20"/>
      <c r="J400" s="13"/>
    </row>
    <row r="401" spans="1:10" ht="24.95" customHeight="1">
      <c r="A401" s="2"/>
      <c r="B401" s="10"/>
      <c r="C401" s="7"/>
      <c r="D401" s="8"/>
      <c r="E401" s="9"/>
      <c r="F401" s="15"/>
      <c r="G401" s="14"/>
      <c r="H401" s="19"/>
      <c r="I401" s="20"/>
      <c r="J401" s="13"/>
    </row>
    <row r="402" spans="1:10" ht="24.95" customHeight="1">
      <c r="A402" s="2"/>
      <c r="B402" s="10"/>
      <c r="C402" s="7"/>
      <c r="D402" s="8"/>
      <c r="E402" s="9"/>
      <c r="F402" s="15"/>
      <c r="G402" s="14"/>
      <c r="H402" s="19"/>
      <c r="I402" s="20"/>
      <c r="J402" s="13"/>
    </row>
    <row r="403" spans="1:10" ht="24.95" customHeight="1">
      <c r="A403" s="2"/>
      <c r="B403" s="10"/>
      <c r="C403" s="7"/>
      <c r="D403" s="8"/>
      <c r="E403" s="9"/>
      <c r="F403" s="15"/>
      <c r="G403" s="14"/>
      <c r="H403" s="19"/>
      <c r="I403" s="20"/>
      <c r="J403" s="13"/>
    </row>
    <row r="404" spans="1:10" ht="24.95" customHeight="1" thickBot="1">
      <c r="A404" s="2"/>
      <c r="B404" s="10"/>
      <c r="C404" s="7"/>
      <c r="D404" s="8"/>
      <c r="E404" s="9"/>
      <c r="F404" s="15"/>
      <c r="G404" s="16"/>
      <c r="H404" s="21"/>
      <c r="I404" s="22"/>
      <c r="J404" s="13"/>
    </row>
    <row r="405" spans="1:10" ht="24.95" customHeight="1" thickTop="1" thickBot="1">
      <c r="A405" s="31"/>
      <c r="B405" s="32"/>
      <c r="C405" s="33"/>
      <c r="D405" s="34"/>
      <c r="E405" s="35"/>
      <c r="F405" s="36"/>
      <c r="G405" s="47"/>
      <c r="H405" s="48"/>
      <c r="I405" s="154"/>
      <c r="J405" s="37"/>
    </row>
    <row r="406" spans="1:10" ht="24.95" customHeight="1" thickTop="1">
      <c r="A406" s="322"/>
      <c r="B406" s="323"/>
      <c r="C406" s="26"/>
      <c r="D406" s="27"/>
      <c r="E406" s="28"/>
      <c r="F406" s="29"/>
      <c r="G406" s="17"/>
      <c r="H406" s="23"/>
      <c r="I406" s="24"/>
      <c r="J406" s="30"/>
    </row>
    <row r="407" spans="1:10" ht="24.95" customHeight="1">
      <c r="A407" s="2"/>
      <c r="B407" s="10"/>
      <c r="C407" s="7"/>
      <c r="D407" s="8"/>
      <c r="E407" s="9"/>
      <c r="F407" s="15"/>
      <c r="G407" s="14"/>
      <c r="H407" s="19"/>
      <c r="I407" s="20"/>
      <c r="J407" s="13"/>
    </row>
    <row r="408" spans="1:10" ht="24.95" customHeight="1">
      <c r="A408" s="2"/>
      <c r="B408" s="10"/>
      <c r="C408" s="7"/>
      <c r="D408" s="8"/>
      <c r="E408" s="9"/>
      <c r="F408" s="15"/>
      <c r="G408" s="14"/>
      <c r="H408" s="19"/>
      <c r="I408" s="20"/>
      <c r="J408" s="13"/>
    </row>
    <row r="409" spans="1:10" ht="24.95" customHeight="1">
      <c r="A409" s="2"/>
      <c r="B409" s="10"/>
      <c r="C409" s="7"/>
      <c r="D409" s="8"/>
      <c r="E409" s="9"/>
      <c r="F409" s="15"/>
      <c r="G409" s="14"/>
      <c r="H409" s="19"/>
      <c r="I409" s="20"/>
      <c r="J409" s="13"/>
    </row>
    <row r="410" spans="1:10" ht="24.95" customHeight="1">
      <c r="A410" s="2"/>
      <c r="B410" s="10"/>
      <c r="C410" s="7"/>
      <c r="D410" s="8"/>
      <c r="E410" s="9"/>
      <c r="F410" s="15"/>
      <c r="G410" s="14"/>
      <c r="H410" s="19"/>
      <c r="I410" s="20"/>
      <c r="J410" s="13"/>
    </row>
    <row r="411" spans="1:10" ht="24.95" customHeight="1">
      <c r="A411" s="2"/>
      <c r="B411" s="10"/>
      <c r="C411" s="7"/>
      <c r="D411" s="8"/>
      <c r="E411" s="9"/>
      <c r="F411" s="15"/>
      <c r="G411" s="14"/>
      <c r="H411" s="19"/>
      <c r="I411" s="20"/>
      <c r="J411" s="13"/>
    </row>
    <row r="412" spans="1:10" ht="24.95" customHeight="1">
      <c r="A412" s="2"/>
      <c r="B412" s="10"/>
      <c r="C412" s="7"/>
      <c r="D412" s="8"/>
      <c r="E412" s="9"/>
      <c r="F412" s="15"/>
      <c r="G412" s="14"/>
      <c r="H412" s="19"/>
      <c r="I412" s="20"/>
      <c r="J412" s="13"/>
    </row>
    <row r="413" spans="1:10" ht="24.95" customHeight="1">
      <c r="A413" s="2"/>
      <c r="B413" s="10"/>
      <c r="C413" s="7"/>
      <c r="D413" s="8"/>
      <c r="E413" s="9"/>
      <c r="F413" s="15"/>
      <c r="G413" s="14"/>
      <c r="H413" s="19"/>
      <c r="I413" s="20"/>
      <c r="J413" s="13"/>
    </row>
    <row r="414" spans="1:10" ht="24.95" customHeight="1">
      <c r="A414" s="2"/>
      <c r="B414" s="10"/>
      <c r="C414" s="7"/>
      <c r="D414" s="8"/>
      <c r="E414" s="9"/>
      <c r="F414" s="15"/>
      <c r="G414" s="14"/>
      <c r="H414" s="19"/>
      <c r="I414" s="20"/>
      <c r="J414" s="13"/>
    </row>
    <row r="415" spans="1:10" ht="24.95" customHeight="1">
      <c r="A415" s="2"/>
      <c r="B415" s="10"/>
      <c r="C415" s="7"/>
      <c r="D415" s="8"/>
      <c r="E415" s="9"/>
      <c r="F415" s="15"/>
      <c r="G415" s="14"/>
      <c r="H415" s="19"/>
      <c r="I415" s="20"/>
      <c r="J415" s="13"/>
    </row>
    <row r="416" spans="1:10" ht="24.95" customHeight="1">
      <c r="A416" s="2"/>
      <c r="B416" s="10"/>
      <c r="C416" s="7"/>
      <c r="D416" s="8"/>
      <c r="E416" s="9"/>
      <c r="F416" s="15"/>
      <c r="G416" s="14"/>
      <c r="H416" s="19"/>
      <c r="I416" s="20"/>
      <c r="J416" s="13"/>
    </row>
    <row r="417" spans="1:10" ht="24.95" customHeight="1" thickBot="1">
      <c r="A417" s="2"/>
      <c r="B417" s="10"/>
      <c r="C417" s="7"/>
      <c r="D417" s="8"/>
      <c r="E417" s="9"/>
      <c r="F417" s="15"/>
      <c r="G417" s="16"/>
      <c r="H417" s="21"/>
      <c r="I417" s="22"/>
      <c r="J417" s="13"/>
    </row>
    <row r="418" spans="1:10" ht="24.95" customHeight="1" thickTop="1" thickBot="1">
      <c r="A418" s="31"/>
      <c r="B418" s="32"/>
      <c r="C418" s="33"/>
      <c r="D418" s="34"/>
      <c r="E418" s="35"/>
      <c r="F418" s="36"/>
      <c r="G418" s="47"/>
      <c r="H418" s="48"/>
      <c r="I418" s="143"/>
      <c r="J418" s="37"/>
    </row>
    <row r="419" spans="1:10" ht="24.95" customHeight="1" thickTop="1">
      <c r="A419" s="322"/>
      <c r="B419" s="323"/>
      <c r="C419" s="26"/>
      <c r="D419" s="27"/>
      <c r="E419" s="28"/>
      <c r="F419" s="29"/>
      <c r="G419" s="17"/>
      <c r="H419" s="23"/>
      <c r="I419" s="24"/>
      <c r="J419" s="30"/>
    </row>
    <row r="420" spans="1:10" ht="24.95" customHeight="1">
      <c r="A420" s="2"/>
      <c r="B420" s="10"/>
      <c r="C420" s="7"/>
      <c r="D420" s="8"/>
      <c r="E420" s="9"/>
      <c r="F420" s="15"/>
      <c r="G420" s="14"/>
      <c r="H420" s="19"/>
      <c r="I420" s="20"/>
      <c r="J420" s="13"/>
    </row>
    <row r="421" spans="1:10" ht="24.95" customHeight="1">
      <c r="A421" s="2"/>
      <c r="B421" s="10"/>
      <c r="C421" s="7"/>
      <c r="D421" s="8"/>
      <c r="E421" s="9"/>
      <c r="F421" s="15"/>
      <c r="G421" s="14"/>
      <c r="H421" s="19"/>
      <c r="I421" s="20"/>
      <c r="J421" s="13"/>
    </row>
    <row r="422" spans="1:10" ht="24.95" customHeight="1">
      <c r="A422" s="2"/>
      <c r="B422" s="10"/>
      <c r="C422" s="7"/>
      <c r="D422" s="8"/>
      <c r="E422" s="9"/>
      <c r="F422" s="15"/>
      <c r="G422" s="14"/>
      <c r="H422" s="19"/>
      <c r="I422" s="20"/>
      <c r="J422" s="13"/>
    </row>
    <row r="423" spans="1:10" ht="24.95" customHeight="1">
      <c r="A423" s="2"/>
      <c r="B423" s="10"/>
      <c r="C423" s="7"/>
      <c r="D423" s="8"/>
      <c r="E423" s="9"/>
      <c r="F423" s="15"/>
      <c r="G423" s="14"/>
      <c r="H423" s="19"/>
      <c r="I423" s="20"/>
      <c r="J423" s="13"/>
    </row>
    <row r="424" spans="1:10" ht="24.95" customHeight="1" thickBot="1">
      <c r="A424" s="2"/>
      <c r="B424" s="10"/>
      <c r="C424" s="7"/>
      <c r="D424" s="8"/>
      <c r="E424" s="9"/>
      <c r="F424" s="15"/>
      <c r="G424" s="16"/>
      <c r="H424" s="21"/>
      <c r="I424" s="22"/>
      <c r="J424" s="13"/>
    </row>
    <row r="425" spans="1:10" ht="24.95" customHeight="1" thickTop="1" thickBot="1">
      <c r="A425" s="2"/>
      <c r="B425" s="10"/>
      <c r="C425" s="7"/>
      <c r="D425" s="8"/>
      <c r="E425" s="9"/>
      <c r="F425" s="15"/>
      <c r="G425" s="47"/>
      <c r="H425" s="48"/>
      <c r="I425" s="154"/>
      <c r="J425" s="13"/>
    </row>
    <row r="426" spans="1:10" ht="24.95" customHeight="1" thickTop="1">
      <c r="A426" s="2"/>
      <c r="B426" s="10"/>
      <c r="C426" s="7"/>
      <c r="D426" s="8"/>
      <c r="E426" s="9"/>
      <c r="F426" s="15"/>
      <c r="G426" s="17"/>
      <c r="H426" s="23"/>
      <c r="I426" s="24"/>
      <c r="J426" s="13"/>
    </row>
    <row r="427" spans="1:10" ht="24.95" customHeight="1">
      <c r="A427" s="2"/>
      <c r="B427" s="10"/>
      <c r="C427" s="7"/>
      <c r="D427" s="8"/>
      <c r="E427" s="9"/>
      <c r="F427" s="15"/>
      <c r="G427" s="14"/>
      <c r="H427" s="19"/>
      <c r="I427" s="20"/>
      <c r="J427" s="13"/>
    </row>
    <row r="428" spans="1:10" ht="24.95" customHeight="1">
      <c r="A428" s="2"/>
      <c r="B428" s="10"/>
      <c r="C428" s="7"/>
      <c r="D428" s="8"/>
      <c r="E428" s="9"/>
      <c r="F428" s="15"/>
      <c r="G428" s="14"/>
      <c r="H428" s="19"/>
      <c r="I428" s="20"/>
      <c r="J428" s="13"/>
    </row>
    <row r="429" spans="1:10" ht="24.95" customHeight="1">
      <c r="A429" s="2"/>
      <c r="B429" s="10"/>
      <c r="C429" s="7"/>
      <c r="D429" s="8"/>
      <c r="E429" s="9"/>
      <c r="F429" s="15"/>
      <c r="G429" s="14"/>
      <c r="H429" s="19"/>
      <c r="I429" s="20"/>
      <c r="J429" s="13"/>
    </row>
    <row r="430" spans="1:10" ht="24.95" customHeight="1">
      <c r="A430" s="2"/>
      <c r="B430" s="10"/>
      <c r="C430" s="7"/>
      <c r="D430" s="8"/>
      <c r="E430" s="9"/>
      <c r="F430" s="15"/>
      <c r="G430" s="14"/>
      <c r="H430" s="19"/>
      <c r="I430" s="20"/>
      <c r="J430" s="13"/>
    </row>
    <row r="431" spans="1:10" ht="24.95" customHeight="1">
      <c r="A431" s="2"/>
      <c r="B431" s="10"/>
      <c r="C431" s="7"/>
      <c r="D431" s="8"/>
      <c r="E431" s="9"/>
      <c r="F431" s="15"/>
      <c r="G431" s="14"/>
      <c r="H431" s="19"/>
      <c r="I431" s="20"/>
      <c r="J431" s="13"/>
    </row>
    <row r="432" spans="1:10" ht="24.95" customHeight="1">
      <c r="A432" s="2"/>
      <c r="B432" s="10"/>
      <c r="C432" s="7"/>
      <c r="D432" s="8"/>
      <c r="E432" s="9"/>
      <c r="F432" s="15"/>
      <c r="G432" s="14"/>
      <c r="H432" s="19"/>
      <c r="I432" s="20"/>
      <c r="J432" s="13"/>
    </row>
    <row r="433" spans="1:10" ht="24.95" customHeight="1">
      <c r="A433" s="2"/>
      <c r="B433" s="10"/>
      <c r="C433" s="7"/>
      <c r="D433" s="8"/>
      <c r="E433" s="9"/>
      <c r="F433" s="15"/>
      <c r="G433" s="14"/>
      <c r="H433" s="19"/>
      <c r="I433" s="20"/>
      <c r="J433" s="13"/>
    </row>
    <row r="434" spans="1:10" ht="24.95" customHeight="1">
      <c r="A434" s="2"/>
      <c r="B434" s="10"/>
      <c r="C434" s="7"/>
      <c r="D434" s="8"/>
      <c r="E434" s="9"/>
      <c r="F434" s="15"/>
      <c r="G434" s="14"/>
      <c r="H434" s="19"/>
      <c r="I434" s="20"/>
      <c r="J434" s="13"/>
    </row>
    <row r="435" spans="1:10" ht="24.95" customHeight="1">
      <c r="A435" s="2"/>
      <c r="B435" s="10"/>
      <c r="C435" s="7"/>
      <c r="D435" s="8"/>
      <c r="E435" s="9"/>
      <c r="F435" s="15"/>
      <c r="G435" s="14"/>
      <c r="H435" s="19"/>
      <c r="I435" s="20"/>
      <c r="J435" s="13"/>
    </row>
    <row r="436" spans="1:10" ht="24.95" customHeight="1">
      <c r="A436" s="2"/>
      <c r="B436" s="10"/>
      <c r="C436" s="7"/>
      <c r="D436" s="8"/>
      <c r="E436" s="9"/>
      <c r="F436" s="15"/>
      <c r="G436" s="14"/>
      <c r="H436" s="19"/>
      <c r="I436" s="20"/>
      <c r="J436" s="13"/>
    </row>
    <row r="437" spans="1:10" ht="24.95" customHeight="1">
      <c r="A437" s="2"/>
      <c r="B437" s="10"/>
      <c r="C437" s="7"/>
      <c r="D437" s="8"/>
      <c r="E437" s="9"/>
      <c r="F437" s="15"/>
      <c r="G437" s="14"/>
      <c r="H437" s="19"/>
      <c r="I437" s="20"/>
      <c r="J437" s="13"/>
    </row>
    <row r="438" spans="1:10" ht="24.95" customHeight="1">
      <c r="A438" s="2"/>
      <c r="B438" s="10"/>
      <c r="C438" s="7"/>
      <c r="D438" s="8"/>
      <c r="E438" s="9"/>
      <c r="F438" s="15"/>
      <c r="G438" s="14"/>
      <c r="H438" s="19"/>
      <c r="I438" s="20"/>
      <c r="J438" s="13"/>
    </row>
    <row r="439" spans="1:10" ht="24.95" customHeight="1">
      <c r="A439" s="2"/>
      <c r="B439" s="10"/>
      <c r="C439" s="7"/>
      <c r="D439" s="8"/>
      <c r="E439" s="9"/>
      <c r="F439" s="15"/>
      <c r="G439" s="14"/>
      <c r="H439" s="19"/>
      <c r="I439" s="20"/>
      <c r="J439" s="13"/>
    </row>
    <row r="440" spans="1:10" ht="24.95" customHeight="1">
      <c r="A440" s="2"/>
      <c r="B440" s="10"/>
      <c r="C440" s="7"/>
      <c r="D440" s="8"/>
      <c r="E440" s="9"/>
      <c r="F440" s="15"/>
      <c r="G440" s="14"/>
      <c r="H440" s="19"/>
      <c r="I440" s="20"/>
      <c r="J440" s="13"/>
    </row>
    <row r="441" spans="1:10" ht="24.95" customHeight="1">
      <c r="A441" s="2"/>
      <c r="B441" s="10"/>
      <c r="C441" s="7"/>
      <c r="D441" s="8"/>
      <c r="E441" s="9"/>
      <c r="F441" s="15"/>
      <c r="G441" s="14"/>
      <c r="H441" s="19"/>
      <c r="I441" s="20"/>
      <c r="J441" s="13"/>
    </row>
    <row r="442" spans="1:10" ht="24.95" customHeight="1">
      <c r="A442" s="2"/>
      <c r="B442" s="10"/>
      <c r="C442" s="7"/>
      <c r="D442" s="8"/>
      <c r="E442" s="9"/>
      <c r="F442" s="15"/>
      <c r="G442" s="14"/>
      <c r="H442" s="19"/>
      <c r="I442" s="20"/>
      <c r="J442" s="13"/>
    </row>
    <row r="443" spans="1:10" ht="24.95" customHeight="1">
      <c r="A443" s="2"/>
      <c r="B443" s="10"/>
      <c r="C443" s="7"/>
      <c r="D443" s="8"/>
      <c r="E443" s="9"/>
      <c r="F443" s="15"/>
      <c r="G443" s="14"/>
      <c r="H443" s="19"/>
      <c r="I443" s="20"/>
      <c r="J443" s="13"/>
    </row>
    <row r="444" spans="1:10" ht="24.95" customHeight="1">
      <c r="A444" s="2"/>
      <c r="B444" s="10"/>
      <c r="C444" s="7"/>
      <c r="D444" s="8"/>
      <c r="E444" s="9"/>
      <c r="F444" s="15"/>
      <c r="G444" s="14"/>
      <c r="H444" s="19"/>
      <c r="I444" s="20"/>
      <c r="J444" s="13"/>
    </row>
    <row r="445" spans="1:10" ht="24.95" customHeight="1">
      <c r="A445" s="2"/>
      <c r="B445" s="10"/>
      <c r="C445" s="7"/>
      <c r="D445" s="8"/>
      <c r="E445" s="9"/>
      <c r="F445" s="15"/>
      <c r="G445" s="14"/>
      <c r="H445" s="19"/>
      <c r="I445" s="20"/>
      <c r="J445" s="13"/>
    </row>
    <row r="446" spans="1:10" ht="24.95" customHeight="1">
      <c r="A446" s="2"/>
      <c r="B446" s="10"/>
      <c r="C446" s="7"/>
      <c r="D446" s="8"/>
      <c r="E446" s="9"/>
      <c r="F446" s="15"/>
      <c r="G446" s="14"/>
      <c r="H446" s="19"/>
      <c r="I446" s="20"/>
      <c r="J446" s="13"/>
    </row>
    <row r="447" spans="1:10" ht="24.95" customHeight="1">
      <c r="A447" s="2"/>
      <c r="B447" s="10"/>
      <c r="C447" s="7"/>
      <c r="D447" s="8"/>
      <c r="E447" s="9"/>
      <c r="F447" s="15"/>
      <c r="G447" s="14"/>
      <c r="H447" s="19"/>
      <c r="I447" s="20"/>
      <c r="J447" s="13"/>
    </row>
    <row r="448" spans="1:10" ht="24.95" customHeight="1">
      <c r="A448" s="2"/>
      <c r="B448" s="10"/>
      <c r="C448" s="7"/>
      <c r="D448" s="8"/>
      <c r="E448" s="9"/>
      <c r="F448" s="15"/>
      <c r="G448" s="14"/>
      <c r="H448" s="19"/>
      <c r="I448" s="20"/>
      <c r="J448" s="13"/>
    </row>
    <row r="449" spans="1:10" ht="24.95" customHeight="1">
      <c r="A449" s="2"/>
      <c r="B449" s="10"/>
      <c r="C449" s="7"/>
      <c r="D449" s="8"/>
      <c r="E449" s="9"/>
      <c r="F449" s="15"/>
      <c r="G449" s="14"/>
      <c r="H449" s="19"/>
      <c r="I449" s="20"/>
      <c r="J449" s="13"/>
    </row>
    <row r="450" spans="1:10" ht="24.95" customHeight="1">
      <c r="A450" s="2"/>
      <c r="I450" s="20"/>
      <c r="J450" s="13"/>
    </row>
  </sheetData>
  <mergeCells count="15">
    <mergeCell ref="A406:B406"/>
    <mergeCell ref="A419:B419"/>
    <mergeCell ref="I4:I5"/>
    <mergeCell ref="J4:J5"/>
    <mergeCell ref="A6:B6"/>
    <mergeCell ref="A7:B7"/>
    <mergeCell ref="A83:B83"/>
    <mergeCell ref="A137:B137"/>
    <mergeCell ref="C2:H2"/>
    <mergeCell ref="A4:A5"/>
    <mergeCell ref="B4:B5"/>
    <mergeCell ref="C4:C5"/>
    <mergeCell ref="D4:F4"/>
    <mergeCell ref="G4:G5"/>
    <mergeCell ref="H4:H5"/>
  </mergeCells>
  <pageMargins left="0.7" right="0.7" top="0.75" bottom="0.75" header="0.3" footer="0.3"/>
  <pageSetup paperSize="0" orientation="portrait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J87"/>
  <sheetViews>
    <sheetView rightToLeft="1" workbookViewId="0">
      <selection activeCell="C2" sqref="C2:H2"/>
    </sheetView>
  </sheetViews>
  <sheetFormatPr defaultRowHeight="14.25"/>
  <cols>
    <col min="1" max="1" width="5.875" customWidth="1"/>
    <col min="2" max="2" width="19.5" customWidth="1"/>
    <col min="3" max="9" width="6.625" customWidth="1"/>
  </cols>
  <sheetData>
    <row r="1" spans="1:10" ht="15" thickBot="1"/>
    <row r="2" spans="1:10" ht="21.75" thickTop="1" thickBot="1">
      <c r="C2" s="294" t="s">
        <v>74</v>
      </c>
      <c r="D2" s="295"/>
      <c r="E2" s="295"/>
      <c r="F2" s="295"/>
      <c r="G2" s="295"/>
      <c r="H2" s="296"/>
      <c r="J2" s="11"/>
    </row>
    <row r="3" spans="1:10" ht="21.75" thickTop="1" thickBot="1">
      <c r="D3" s="302" t="s">
        <v>26</v>
      </c>
      <c r="E3" s="302"/>
      <c r="F3" s="302"/>
      <c r="G3" s="302"/>
      <c r="J3" s="11"/>
    </row>
    <row r="4" spans="1:10" ht="15.75" thickTop="1" thickBot="1">
      <c r="A4" s="288" t="s">
        <v>0</v>
      </c>
      <c r="B4" s="288" t="s">
        <v>1</v>
      </c>
      <c r="C4" s="288" t="s">
        <v>2</v>
      </c>
      <c r="D4" s="297" t="s">
        <v>3</v>
      </c>
      <c r="E4" s="298"/>
      <c r="F4" s="299"/>
      <c r="G4" s="288" t="s">
        <v>4</v>
      </c>
      <c r="H4" s="288" t="s">
        <v>5</v>
      </c>
      <c r="I4" s="288" t="s">
        <v>6</v>
      </c>
      <c r="J4" s="286" t="s">
        <v>10</v>
      </c>
    </row>
    <row r="5" spans="1:10" ht="15.75" thickTop="1" thickBot="1">
      <c r="A5" s="289"/>
      <c r="B5" s="289"/>
      <c r="C5" s="289"/>
      <c r="D5" s="1" t="s">
        <v>7</v>
      </c>
      <c r="E5" s="1" t="s">
        <v>8</v>
      </c>
      <c r="F5" s="1" t="s">
        <v>9</v>
      </c>
      <c r="G5" s="289"/>
      <c r="H5" s="289"/>
      <c r="I5" s="289"/>
      <c r="J5" s="287"/>
    </row>
    <row r="6" spans="1:10" s="46" customFormat="1" ht="20.100000000000001" customHeight="1" thickTop="1">
      <c r="A6" s="318" t="s">
        <v>27</v>
      </c>
      <c r="B6" s="319"/>
      <c r="C6" s="49"/>
      <c r="D6" s="50"/>
      <c r="E6" s="51"/>
      <c r="F6" s="52"/>
      <c r="G6" s="50"/>
      <c r="H6" s="51"/>
      <c r="I6" s="53"/>
      <c r="J6" s="54"/>
    </row>
    <row r="7" spans="1:10" s="46" customFormat="1" ht="20.100000000000001" customHeight="1">
      <c r="A7" s="38"/>
      <c r="B7" s="55"/>
      <c r="C7" s="39"/>
      <c r="D7" s="40"/>
      <c r="E7" s="41"/>
      <c r="F7" s="42"/>
      <c r="G7" s="58"/>
      <c r="H7" s="41"/>
      <c r="I7" s="57"/>
      <c r="J7" s="45"/>
    </row>
    <row r="8" spans="1:10" s="46" customFormat="1" ht="20.100000000000001" customHeight="1">
      <c r="A8" s="38"/>
      <c r="B8" s="55"/>
      <c r="C8" s="39"/>
      <c r="D8" s="40"/>
      <c r="E8" s="41"/>
      <c r="F8" s="42"/>
      <c r="G8" s="58"/>
      <c r="H8" s="76"/>
      <c r="I8" s="57"/>
      <c r="J8" s="45"/>
    </row>
    <row r="9" spans="1:10" s="46" customFormat="1" ht="20.100000000000001" customHeight="1">
      <c r="A9" s="38"/>
      <c r="B9" s="55"/>
      <c r="C9" s="39"/>
      <c r="D9" s="40"/>
      <c r="E9" s="42"/>
      <c r="F9" s="57"/>
      <c r="G9" s="58"/>
      <c r="H9" s="76"/>
      <c r="I9" s="57"/>
      <c r="J9" s="45"/>
    </row>
    <row r="10" spans="1:10" s="46" customFormat="1" ht="20.100000000000001" customHeight="1">
      <c r="A10" s="38"/>
      <c r="B10" s="55"/>
      <c r="C10" s="39"/>
      <c r="D10" s="40"/>
      <c r="E10" s="42"/>
      <c r="F10" s="57"/>
      <c r="G10" s="58"/>
      <c r="H10" s="76"/>
      <c r="I10" s="57"/>
      <c r="J10" s="45"/>
    </row>
    <row r="11" spans="1:10" s="46" customFormat="1" ht="20.100000000000001" customHeight="1" thickBot="1">
      <c r="A11" s="38"/>
      <c r="B11" s="55"/>
      <c r="C11" s="39"/>
      <c r="D11" s="40"/>
      <c r="E11" s="42"/>
      <c r="F11" s="57"/>
      <c r="G11" s="77"/>
      <c r="H11" s="44"/>
      <c r="I11" s="65"/>
      <c r="J11" s="45"/>
    </row>
    <row r="12" spans="1:10" s="46" customFormat="1" ht="20.100000000000001" customHeight="1" thickTop="1" thickBot="1">
      <c r="A12" s="38"/>
      <c r="B12" s="55"/>
      <c r="C12" s="39"/>
      <c r="D12" s="40"/>
      <c r="E12" s="42"/>
      <c r="F12" s="57"/>
      <c r="G12" s="79"/>
      <c r="H12" s="80"/>
      <c r="I12" s="124"/>
      <c r="J12" s="45"/>
    </row>
    <row r="13" spans="1:10" s="46" customFormat="1" ht="20.100000000000001" customHeight="1" thickTop="1">
      <c r="A13" s="38"/>
      <c r="B13" s="55"/>
      <c r="C13" s="39"/>
      <c r="D13" s="40"/>
      <c r="E13" s="42"/>
      <c r="F13" s="57"/>
      <c r="G13" s="78"/>
      <c r="H13" s="67"/>
      <c r="I13" s="68"/>
      <c r="J13" s="45"/>
    </row>
    <row r="14" spans="1:10" s="46" customFormat="1" ht="20.100000000000001" customHeight="1">
      <c r="A14" s="38"/>
      <c r="B14" s="55"/>
      <c r="C14" s="39"/>
      <c r="D14" s="40"/>
      <c r="E14" s="42"/>
      <c r="F14" s="57"/>
      <c r="G14" s="78"/>
      <c r="H14" s="41"/>
      <c r="I14" s="57"/>
      <c r="J14" s="45"/>
    </row>
    <row r="15" spans="1:10" s="46" customFormat="1" ht="20.100000000000001" customHeight="1">
      <c r="A15" s="38"/>
      <c r="B15" s="55"/>
      <c r="C15" s="39"/>
      <c r="D15" s="40"/>
      <c r="E15" s="42"/>
      <c r="F15" s="57"/>
      <c r="G15" s="78"/>
      <c r="H15" s="41"/>
      <c r="I15" s="57"/>
      <c r="J15" s="45"/>
    </row>
    <row r="16" spans="1:10" s="46" customFormat="1" ht="20.100000000000001" customHeight="1">
      <c r="A16" s="38"/>
      <c r="B16" s="55"/>
      <c r="C16" s="39"/>
      <c r="D16" s="40"/>
      <c r="E16" s="42"/>
      <c r="F16" s="57"/>
      <c r="G16" s="58"/>
      <c r="H16" s="76"/>
      <c r="I16" s="57"/>
      <c r="J16" s="45"/>
    </row>
    <row r="17" spans="1:10" s="46" customFormat="1" ht="20.100000000000001" customHeight="1" thickBot="1">
      <c r="A17" s="38"/>
      <c r="B17" s="55"/>
      <c r="C17" s="39"/>
      <c r="D17" s="40"/>
      <c r="E17" s="42"/>
      <c r="F17" s="57"/>
      <c r="G17" s="77"/>
      <c r="H17" s="44"/>
      <c r="I17" s="65"/>
      <c r="J17" s="45"/>
    </row>
    <row r="18" spans="1:10" s="46" customFormat="1" ht="20.100000000000001" customHeight="1" thickTop="1" thickBot="1">
      <c r="A18" s="38"/>
      <c r="B18" s="55"/>
      <c r="C18" s="39"/>
      <c r="D18" s="40"/>
      <c r="E18" s="41"/>
      <c r="F18" s="42"/>
      <c r="G18" s="79"/>
      <c r="H18" s="80"/>
      <c r="I18" s="124"/>
      <c r="J18" s="45"/>
    </row>
    <row r="19" spans="1:10" s="46" customFormat="1" ht="20.100000000000001" customHeight="1" thickTop="1">
      <c r="A19" s="38"/>
      <c r="B19" s="55"/>
      <c r="C19" s="39"/>
      <c r="D19" s="40"/>
      <c r="E19" s="41"/>
      <c r="F19" s="42"/>
      <c r="G19" s="78"/>
      <c r="H19" s="67"/>
      <c r="I19" s="68"/>
      <c r="J19" s="45"/>
    </row>
    <row r="20" spans="1:10" s="46" customFormat="1" ht="20.100000000000001" customHeight="1">
      <c r="A20" s="331"/>
      <c r="B20" s="332"/>
      <c r="C20" s="39"/>
      <c r="D20" s="40"/>
      <c r="E20" s="41"/>
      <c r="F20" s="42"/>
      <c r="G20" s="333"/>
      <c r="H20" s="334"/>
      <c r="I20" s="335"/>
      <c r="J20" s="45"/>
    </row>
    <row r="21" spans="1:10" s="46" customFormat="1" ht="20.100000000000001" customHeight="1" thickBot="1">
      <c r="A21" s="38"/>
      <c r="B21" s="55"/>
      <c r="C21" s="39"/>
      <c r="D21" s="40"/>
      <c r="E21" s="41"/>
      <c r="F21" s="42"/>
      <c r="G21" s="58"/>
      <c r="H21" s="41"/>
      <c r="I21" s="57"/>
      <c r="J21" s="45"/>
    </row>
    <row r="22" spans="1:10" s="46" customFormat="1" ht="20.100000000000001" customHeight="1" thickTop="1">
      <c r="A22" s="318"/>
      <c r="B22" s="319"/>
      <c r="C22" s="49"/>
      <c r="D22" s="50"/>
      <c r="E22" s="51"/>
      <c r="F22" s="52"/>
      <c r="G22" s="50"/>
      <c r="H22" s="51"/>
      <c r="I22" s="53"/>
      <c r="J22" s="45"/>
    </row>
    <row r="23" spans="1:10" s="46" customFormat="1" ht="20.100000000000001" customHeight="1">
      <c r="A23" s="38"/>
      <c r="B23" s="55"/>
      <c r="C23" s="39"/>
      <c r="D23" s="40"/>
      <c r="E23" s="41"/>
      <c r="F23" s="42"/>
      <c r="G23" s="58"/>
      <c r="H23" s="41"/>
      <c r="I23" s="57"/>
      <c r="J23" s="45"/>
    </row>
    <row r="24" spans="1:10" s="46" customFormat="1" ht="20.100000000000001" customHeight="1">
      <c r="A24" s="38"/>
      <c r="B24" s="55"/>
      <c r="C24" s="39"/>
      <c r="D24" s="40"/>
      <c r="E24" s="41"/>
      <c r="F24" s="42"/>
      <c r="G24" s="58"/>
      <c r="H24" s="41"/>
      <c r="I24" s="57"/>
      <c r="J24" s="45"/>
    </row>
    <row r="25" spans="1:10" s="46" customFormat="1" ht="20.100000000000001" customHeight="1">
      <c r="A25" s="38"/>
      <c r="B25" s="55"/>
      <c r="C25" s="39"/>
      <c r="D25" s="40"/>
      <c r="E25" s="42"/>
      <c r="F25" s="57"/>
      <c r="G25" s="58"/>
      <c r="H25" s="41"/>
      <c r="I25" s="57"/>
      <c r="J25" s="45"/>
    </row>
    <row r="26" spans="1:10" s="46" customFormat="1" ht="20.100000000000001" customHeight="1">
      <c r="A26" s="38"/>
      <c r="B26" s="55"/>
      <c r="C26" s="39"/>
      <c r="D26" s="40"/>
      <c r="E26" s="42"/>
      <c r="F26" s="57"/>
      <c r="G26" s="58"/>
      <c r="H26" s="41"/>
      <c r="I26" s="57"/>
      <c r="J26" s="45"/>
    </row>
    <row r="27" spans="1:10" s="46" customFormat="1" ht="20.100000000000001" customHeight="1">
      <c r="A27" s="38"/>
      <c r="B27" s="55"/>
      <c r="C27" s="39"/>
      <c r="D27" s="40"/>
      <c r="E27" s="42"/>
      <c r="F27" s="57"/>
      <c r="G27" s="58"/>
      <c r="H27" s="41"/>
      <c r="I27" s="57"/>
      <c r="J27" s="45"/>
    </row>
    <row r="28" spans="1:10" s="46" customFormat="1" ht="20.100000000000001" customHeight="1">
      <c r="A28" s="38"/>
      <c r="B28" s="55"/>
      <c r="C28" s="39"/>
      <c r="D28" s="40"/>
      <c r="E28" s="42"/>
      <c r="F28" s="57"/>
      <c r="G28" s="58"/>
      <c r="H28" s="41"/>
      <c r="I28" s="57"/>
      <c r="J28" s="45"/>
    </row>
    <row r="29" spans="1:10" s="46" customFormat="1" ht="20.100000000000001" customHeight="1">
      <c r="A29" s="38"/>
      <c r="B29" s="55"/>
      <c r="C29" s="39"/>
      <c r="D29" s="40"/>
      <c r="E29" s="41"/>
      <c r="F29" s="42"/>
      <c r="G29" s="58"/>
      <c r="H29" s="41"/>
      <c r="I29" s="57"/>
      <c r="J29" s="45"/>
    </row>
    <row r="30" spans="1:10" s="46" customFormat="1" ht="20.100000000000001" customHeight="1">
      <c r="A30" s="38"/>
      <c r="B30" s="55"/>
      <c r="C30" s="39"/>
      <c r="D30" s="40"/>
      <c r="E30" s="41"/>
      <c r="F30" s="42"/>
      <c r="G30" s="58"/>
      <c r="H30" s="41"/>
      <c r="I30" s="57"/>
      <c r="J30" s="45"/>
    </row>
    <row r="31" spans="1:10" s="46" customFormat="1" ht="20.100000000000001" customHeight="1">
      <c r="A31" s="331"/>
      <c r="B31" s="332"/>
      <c r="C31" s="39"/>
      <c r="D31" s="40"/>
      <c r="E31" s="41"/>
      <c r="F31" s="42"/>
      <c r="G31" s="333"/>
      <c r="H31" s="334"/>
      <c r="I31" s="335"/>
      <c r="J31" s="45"/>
    </row>
    <row r="32" spans="1:10" s="46" customFormat="1" ht="20.100000000000001" customHeight="1" thickBot="1">
      <c r="A32" s="38"/>
      <c r="B32" s="59"/>
      <c r="C32" s="60"/>
      <c r="D32" s="61"/>
      <c r="E32" s="62"/>
      <c r="F32" s="63"/>
      <c r="G32" s="58"/>
      <c r="H32" s="41"/>
      <c r="I32" s="57"/>
      <c r="J32" s="45"/>
    </row>
    <row r="33" spans="1:10" s="46" customFormat="1" ht="20.100000000000001" customHeight="1" thickTop="1">
      <c r="A33" s="318"/>
      <c r="B33" s="319"/>
      <c r="C33" s="49"/>
      <c r="D33" s="50"/>
      <c r="E33" s="51"/>
      <c r="F33" s="52"/>
      <c r="G33" s="50"/>
      <c r="H33" s="51"/>
      <c r="I33" s="53"/>
      <c r="J33" s="45"/>
    </row>
    <row r="34" spans="1:10" s="46" customFormat="1" ht="20.100000000000001" customHeight="1">
      <c r="A34" s="38"/>
      <c r="B34" s="55"/>
      <c r="C34" s="39"/>
      <c r="D34" s="40"/>
      <c r="E34" s="42"/>
      <c r="F34" s="57"/>
      <c r="G34" s="58"/>
      <c r="H34" s="41"/>
      <c r="I34" s="57"/>
      <c r="J34" s="45"/>
    </row>
    <row r="35" spans="1:10" s="46" customFormat="1" ht="20.100000000000001" customHeight="1">
      <c r="A35" s="38"/>
      <c r="B35" s="55"/>
      <c r="C35" s="39"/>
      <c r="D35" s="40"/>
      <c r="E35" s="41"/>
      <c r="F35" s="42"/>
      <c r="G35" s="58"/>
      <c r="H35" s="41"/>
      <c r="I35" s="57"/>
      <c r="J35" s="45"/>
    </row>
    <row r="36" spans="1:10" s="46" customFormat="1" ht="20.100000000000001" customHeight="1">
      <c r="A36" s="38"/>
      <c r="B36" s="55"/>
      <c r="C36" s="39"/>
      <c r="D36" s="40"/>
      <c r="E36" s="41"/>
      <c r="F36" s="42"/>
      <c r="G36" s="58"/>
      <c r="H36" s="41"/>
      <c r="I36" s="57"/>
      <c r="J36" s="45"/>
    </row>
    <row r="37" spans="1:10" s="46" customFormat="1" ht="20.100000000000001" customHeight="1">
      <c r="A37" s="331"/>
      <c r="B37" s="332"/>
      <c r="C37" s="39"/>
      <c r="D37" s="40"/>
      <c r="E37" s="41"/>
      <c r="F37" s="42"/>
      <c r="G37" s="333"/>
      <c r="H37" s="334"/>
      <c r="I37" s="335"/>
      <c r="J37" s="45"/>
    </row>
    <row r="38" spans="1:10" s="46" customFormat="1" ht="20.100000000000001" customHeight="1">
      <c r="A38" s="38"/>
      <c r="B38" s="55"/>
      <c r="C38" s="39"/>
      <c r="D38" s="40"/>
      <c r="E38" s="41"/>
      <c r="F38" s="42"/>
      <c r="G38" s="58"/>
      <c r="H38" s="41"/>
      <c r="I38" s="57"/>
      <c r="J38" s="45"/>
    </row>
    <row r="39" spans="1:10" s="46" customFormat="1" ht="20.100000000000001" customHeight="1">
      <c r="A39" s="326"/>
      <c r="B39" s="327"/>
      <c r="C39" s="39"/>
      <c r="D39" s="40"/>
      <c r="E39" s="41"/>
      <c r="F39" s="42"/>
      <c r="G39" s="328"/>
      <c r="H39" s="329"/>
      <c r="I39" s="330"/>
      <c r="J39" s="45"/>
    </row>
    <row r="40" spans="1:10" s="46" customFormat="1" ht="20.100000000000001" customHeight="1">
      <c r="A40" s="38"/>
      <c r="B40" s="55"/>
      <c r="C40" s="39"/>
      <c r="D40" s="40"/>
      <c r="E40" s="41"/>
      <c r="F40" s="42"/>
      <c r="G40" s="58"/>
      <c r="H40" s="41"/>
      <c r="I40" s="57"/>
      <c r="J40" s="45"/>
    </row>
    <row r="41" spans="1:10" s="46" customFormat="1" ht="20.100000000000001" customHeight="1">
      <c r="A41" s="38"/>
      <c r="B41" s="55"/>
      <c r="C41" s="39"/>
      <c r="D41" s="40"/>
      <c r="E41" s="41"/>
      <c r="F41" s="42"/>
      <c r="G41" s="58"/>
      <c r="H41" s="41"/>
      <c r="I41" s="57"/>
      <c r="J41" s="45"/>
    </row>
    <row r="42" spans="1:10" s="46" customFormat="1" ht="20.100000000000001" customHeight="1">
      <c r="A42" s="38"/>
      <c r="B42" s="59"/>
      <c r="C42" s="60"/>
      <c r="D42" s="61"/>
      <c r="E42" s="62"/>
      <c r="F42" s="63"/>
      <c r="G42" s="58"/>
      <c r="H42" s="41"/>
      <c r="I42" s="57"/>
      <c r="J42" s="45"/>
    </row>
    <row r="43" spans="1:10" s="46" customFormat="1" ht="20.100000000000001" customHeight="1">
      <c r="A43" s="38"/>
      <c r="B43" s="55"/>
      <c r="C43" s="39"/>
      <c r="D43" s="40"/>
      <c r="E43" s="41"/>
      <c r="F43" s="42"/>
      <c r="G43" s="58"/>
      <c r="H43" s="41"/>
      <c r="I43" s="57"/>
      <c r="J43" s="45"/>
    </row>
    <row r="44" spans="1:10" s="46" customFormat="1" ht="20.100000000000001" customHeight="1">
      <c r="A44" s="38"/>
      <c r="B44" s="55"/>
      <c r="C44" s="39"/>
      <c r="D44" s="40"/>
      <c r="E44" s="41"/>
      <c r="F44" s="42"/>
      <c r="G44" s="58"/>
      <c r="H44" s="41"/>
      <c r="I44" s="57"/>
      <c r="J44" s="45"/>
    </row>
    <row r="45" spans="1:10" s="46" customFormat="1" ht="20.100000000000001" customHeight="1">
      <c r="A45" s="38"/>
      <c r="B45" s="55"/>
      <c r="C45" s="39"/>
      <c r="D45" s="40"/>
      <c r="E45" s="41"/>
      <c r="F45" s="42"/>
      <c r="G45" s="58"/>
      <c r="H45" s="41"/>
      <c r="I45" s="57"/>
      <c r="J45" s="45"/>
    </row>
    <row r="46" spans="1:10" s="46" customFormat="1" ht="20.100000000000001" customHeight="1">
      <c r="A46" s="38"/>
      <c r="B46" s="55"/>
      <c r="C46" s="39"/>
      <c r="D46" s="40"/>
      <c r="E46" s="41"/>
      <c r="F46" s="42"/>
      <c r="G46" s="58"/>
      <c r="H46" s="41"/>
      <c r="I46" s="57"/>
      <c r="J46" s="45"/>
    </row>
    <row r="47" spans="1:10" s="46" customFormat="1" ht="20.100000000000001" customHeight="1">
      <c r="A47" s="38"/>
      <c r="B47" s="55"/>
      <c r="C47" s="39"/>
      <c r="D47" s="40"/>
      <c r="E47" s="41"/>
      <c r="F47" s="42"/>
      <c r="G47" s="58"/>
      <c r="H47" s="41"/>
      <c r="I47" s="57"/>
      <c r="J47" s="45"/>
    </row>
    <row r="48" spans="1:10" s="46" customFormat="1" ht="20.100000000000001" customHeight="1">
      <c r="A48" s="38"/>
      <c r="B48" s="55"/>
      <c r="C48" s="39"/>
      <c r="D48" s="40"/>
      <c r="E48" s="41"/>
      <c r="F48" s="42"/>
      <c r="G48" s="58"/>
      <c r="H48" s="41"/>
      <c r="I48" s="57"/>
      <c r="J48" s="45"/>
    </row>
    <row r="49" spans="1:10" s="46" customFormat="1" ht="20.100000000000001" customHeight="1">
      <c r="A49" s="38"/>
      <c r="B49" s="55"/>
      <c r="C49" s="39"/>
      <c r="D49" s="40"/>
      <c r="E49" s="41"/>
      <c r="F49" s="42"/>
      <c r="G49" s="58"/>
      <c r="H49" s="41"/>
      <c r="I49" s="57"/>
      <c r="J49" s="45"/>
    </row>
    <row r="50" spans="1:10" s="46" customFormat="1" ht="20.100000000000001" customHeight="1">
      <c r="A50" s="38"/>
      <c r="B50" s="55"/>
      <c r="C50" s="39"/>
      <c r="D50" s="40"/>
      <c r="E50" s="41"/>
      <c r="F50" s="42"/>
      <c r="G50" s="58"/>
      <c r="H50" s="41"/>
      <c r="I50" s="57"/>
      <c r="J50" s="45"/>
    </row>
    <row r="51" spans="1:10" s="46" customFormat="1" ht="20.100000000000001" customHeight="1">
      <c r="A51" s="38"/>
      <c r="B51" s="55"/>
      <c r="C51" s="39"/>
      <c r="D51" s="40"/>
      <c r="E51" s="41"/>
      <c r="F51" s="42"/>
      <c r="G51" s="58"/>
      <c r="H51" s="41"/>
      <c r="I51" s="57"/>
      <c r="J51" s="45"/>
    </row>
    <row r="52" spans="1:10" s="46" customFormat="1" ht="20.100000000000001" customHeight="1">
      <c r="A52" s="38"/>
      <c r="B52" s="55"/>
      <c r="C52" s="39"/>
      <c r="D52" s="40"/>
      <c r="E52" s="41"/>
      <c r="F52" s="42"/>
      <c r="G52" s="58"/>
      <c r="H52" s="41"/>
      <c r="I52" s="57"/>
      <c r="J52" s="45"/>
    </row>
    <row r="53" spans="1:10" s="46" customFormat="1" ht="20.100000000000001" customHeight="1">
      <c r="A53" s="38"/>
      <c r="B53" s="55"/>
      <c r="C53" s="39"/>
      <c r="D53" s="40"/>
      <c r="E53" s="41"/>
      <c r="F53" s="42"/>
      <c r="G53" s="58"/>
      <c r="H53" s="41"/>
      <c r="I53" s="57"/>
      <c r="J53" s="45"/>
    </row>
    <row r="54" spans="1:10" s="46" customFormat="1" ht="20.100000000000001" customHeight="1">
      <c r="A54" s="38"/>
      <c r="B54" s="55"/>
      <c r="C54" s="39"/>
      <c r="D54" s="40"/>
      <c r="E54" s="41"/>
      <c r="F54" s="42"/>
      <c r="G54" s="58"/>
      <c r="H54" s="41"/>
      <c r="I54" s="57"/>
      <c r="J54" s="45"/>
    </row>
    <row r="55" spans="1:10" s="46" customFormat="1" ht="20.100000000000001" customHeight="1">
      <c r="A55" s="38"/>
      <c r="B55" s="55"/>
      <c r="C55" s="39"/>
      <c r="D55" s="40"/>
      <c r="E55" s="41"/>
      <c r="F55" s="42"/>
      <c r="G55" s="58"/>
      <c r="H55" s="41"/>
      <c r="I55" s="57"/>
      <c r="J55" s="45"/>
    </row>
    <row r="56" spans="1:10" s="46" customFormat="1" ht="20.100000000000001" customHeight="1">
      <c r="A56" s="38"/>
      <c r="B56" s="55"/>
      <c r="C56" s="39"/>
      <c r="D56" s="40"/>
      <c r="E56" s="41"/>
      <c r="F56" s="42"/>
      <c r="G56" s="58"/>
      <c r="H56" s="41"/>
      <c r="I56" s="57"/>
      <c r="J56" s="45"/>
    </row>
    <row r="57" spans="1:10" s="46" customFormat="1" ht="20.100000000000001" customHeight="1">
      <c r="A57" s="38"/>
      <c r="B57" s="55"/>
      <c r="C57" s="39"/>
      <c r="D57" s="40"/>
      <c r="E57" s="41"/>
      <c r="F57" s="42"/>
      <c r="G57" s="58"/>
      <c r="H57" s="41"/>
      <c r="I57" s="57"/>
      <c r="J57" s="45"/>
    </row>
    <row r="58" spans="1:10" s="46" customFormat="1" ht="20.100000000000001" customHeight="1">
      <c r="A58" s="38"/>
      <c r="B58" s="55"/>
      <c r="C58" s="39"/>
      <c r="D58" s="40"/>
      <c r="E58" s="41"/>
      <c r="F58" s="42"/>
      <c r="G58" s="58"/>
      <c r="H58" s="41"/>
      <c r="I58" s="57"/>
      <c r="J58" s="45"/>
    </row>
    <row r="59" spans="1:10" s="46" customFormat="1" ht="20.100000000000001" customHeight="1">
      <c r="A59" s="38"/>
      <c r="B59" s="55"/>
      <c r="C59" s="39"/>
      <c r="D59" s="40"/>
      <c r="E59" s="41"/>
      <c r="F59" s="42"/>
      <c r="G59" s="58"/>
      <c r="H59" s="41"/>
      <c r="I59" s="57"/>
      <c r="J59" s="45"/>
    </row>
    <row r="60" spans="1:10" s="46" customFormat="1" ht="20.100000000000001" customHeight="1">
      <c r="A60" s="38"/>
      <c r="B60" s="55"/>
      <c r="C60" s="39"/>
      <c r="D60" s="40"/>
      <c r="E60" s="41"/>
      <c r="F60" s="42"/>
      <c r="G60" s="58"/>
      <c r="H60" s="41"/>
      <c r="I60" s="57"/>
      <c r="J60" s="45"/>
    </row>
    <row r="61" spans="1:10" s="46" customFormat="1" ht="20.100000000000001" customHeight="1">
      <c r="A61" s="38"/>
      <c r="B61" s="55"/>
      <c r="C61" s="39"/>
      <c r="D61" s="40"/>
      <c r="E61" s="41"/>
      <c r="F61" s="42"/>
      <c r="G61" s="58"/>
      <c r="H61" s="41"/>
      <c r="I61" s="57"/>
      <c r="J61" s="45"/>
    </row>
    <row r="62" spans="1:10" s="46" customFormat="1" ht="20.100000000000001" customHeight="1">
      <c r="A62" s="38"/>
      <c r="B62" s="55"/>
      <c r="C62" s="39"/>
      <c r="D62" s="40"/>
      <c r="E62" s="41"/>
      <c r="F62" s="42"/>
      <c r="G62" s="58"/>
      <c r="H62" s="41"/>
      <c r="I62" s="57"/>
      <c r="J62" s="45"/>
    </row>
    <row r="63" spans="1:10" s="46" customFormat="1" ht="20.100000000000001" customHeight="1">
      <c r="A63" s="38"/>
      <c r="B63" s="55"/>
      <c r="C63" s="39"/>
      <c r="D63" s="40"/>
      <c r="E63" s="41"/>
      <c r="F63" s="42"/>
      <c r="G63" s="58"/>
      <c r="H63" s="41"/>
      <c r="I63" s="57"/>
      <c r="J63" s="45"/>
    </row>
    <row r="64" spans="1:10" s="46" customFormat="1" ht="20.100000000000001" customHeight="1">
      <c r="A64" s="38"/>
      <c r="B64" s="55"/>
      <c r="C64" s="39"/>
      <c r="D64" s="40"/>
      <c r="E64" s="41"/>
      <c r="F64" s="42"/>
      <c r="G64" s="58"/>
      <c r="H64" s="41"/>
      <c r="I64" s="57"/>
      <c r="J64" s="45"/>
    </row>
    <row r="65" spans="1:10" s="46" customFormat="1" ht="20.100000000000001" customHeight="1">
      <c r="A65" s="38"/>
      <c r="B65" s="55"/>
      <c r="C65" s="39"/>
      <c r="D65" s="40"/>
      <c r="E65" s="41"/>
      <c r="F65" s="42"/>
      <c r="G65" s="58"/>
      <c r="H65" s="41"/>
      <c r="I65" s="57"/>
      <c r="J65" s="45"/>
    </row>
    <row r="66" spans="1:10" s="46" customFormat="1" ht="20.100000000000001" customHeight="1">
      <c r="A66" s="38"/>
      <c r="B66" s="55"/>
      <c r="C66" s="39"/>
      <c r="D66" s="40"/>
      <c r="E66" s="41"/>
      <c r="F66" s="42"/>
      <c r="G66" s="58"/>
      <c r="H66" s="41"/>
      <c r="I66" s="57"/>
      <c r="J66" s="45"/>
    </row>
    <row r="67" spans="1:10" s="46" customFormat="1" ht="20.100000000000001" customHeight="1">
      <c r="A67" s="38"/>
      <c r="B67" s="55"/>
      <c r="C67" s="39"/>
      <c r="D67" s="40"/>
      <c r="E67" s="41"/>
      <c r="F67" s="42"/>
      <c r="G67" s="58"/>
      <c r="H67" s="41"/>
      <c r="I67" s="57"/>
      <c r="J67" s="45"/>
    </row>
    <row r="68" spans="1:10" s="46" customFormat="1" ht="20.100000000000001" customHeight="1">
      <c r="A68" s="38"/>
      <c r="B68" s="55"/>
      <c r="C68" s="39"/>
      <c r="D68" s="40"/>
      <c r="E68" s="41"/>
      <c r="F68" s="42"/>
      <c r="G68" s="58"/>
      <c r="H68" s="41"/>
      <c r="I68" s="57"/>
      <c r="J68" s="45"/>
    </row>
    <row r="69" spans="1:10" s="46" customFormat="1" ht="20.100000000000001" customHeight="1">
      <c r="A69" s="38"/>
      <c r="B69" s="55"/>
      <c r="C69" s="39"/>
      <c r="D69" s="40"/>
      <c r="E69" s="41"/>
      <c r="F69" s="42"/>
      <c r="G69" s="58"/>
      <c r="H69" s="41"/>
      <c r="I69" s="57"/>
      <c r="J69" s="45"/>
    </row>
    <row r="70" spans="1:10" s="46" customFormat="1" ht="20.100000000000001" customHeight="1">
      <c r="A70" s="38"/>
      <c r="B70" s="55"/>
      <c r="C70" s="39"/>
      <c r="D70" s="40"/>
      <c r="E70" s="41"/>
      <c r="F70" s="42"/>
      <c r="G70" s="58"/>
      <c r="H70" s="41"/>
      <c r="I70" s="57"/>
      <c r="J70" s="45"/>
    </row>
    <row r="71" spans="1:10" s="46" customFormat="1" ht="20.100000000000001" customHeight="1">
      <c r="A71" s="38"/>
      <c r="B71" s="55"/>
      <c r="C71" s="39"/>
      <c r="D71" s="40"/>
      <c r="E71" s="41"/>
      <c r="F71" s="42"/>
      <c r="G71" s="58"/>
      <c r="H71" s="41"/>
      <c r="I71" s="57"/>
      <c r="J71" s="45"/>
    </row>
    <row r="72" spans="1:10" s="46" customFormat="1" ht="20.100000000000001" customHeight="1">
      <c r="A72" s="38"/>
      <c r="B72" s="55"/>
      <c r="C72" s="39"/>
      <c r="D72" s="40"/>
      <c r="E72" s="41"/>
      <c r="F72" s="42"/>
      <c r="G72" s="58"/>
      <c r="H72" s="41"/>
      <c r="I72" s="57"/>
      <c r="J72" s="45"/>
    </row>
    <row r="73" spans="1:10" s="46" customFormat="1" ht="20.100000000000001" customHeight="1">
      <c r="A73" s="38"/>
      <c r="B73" s="55"/>
      <c r="C73" s="39"/>
      <c r="D73" s="40"/>
      <c r="E73" s="41"/>
      <c r="F73" s="42"/>
      <c r="G73" s="58"/>
      <c r="H73" s="41"/>
      <c r="I73" s="57"/>
      <c r="J73" s="45"/>
    </row>
    <row r="74" spans="1:10" s="46" customFormat="1" ht="20.100000000000001" customHeight="1">
      <c r="A74" s="38"/>
      <c r="B74" s="55"/>
      <c r="C74" s="39"/>
      <c r="D74" s="40"/>
      <c r="E74" s="41"/>
      <c r="F74" s="42"/>
      <c r="G74" s="58"/>
      <c r="H74" s="41"/>
      <c r="I74" s="57"/>
      <c r="J74" s="45"/>
    </row>
    <row r="75" spans="1:10" s="46" customFormat="1" ht="20.100000000000001" customHeight="1">
      <c r="A75" s="38"/>
      <c r="B75" s="55"/>
      <c r="C75" s="39"/>
      <c r="D75" s="40"/>
      <c r="E75" s="41"/>
      <c r="F75" s="42"/>
      <c r="G75" s="58"/>
      <c r="H75" s="41"/>
      <c r="I75" s="57"/>
      <c r="J75" s="45"/>
    </row>
    <row r="76" spans="1:10" s="46" customFormat="1" ht="20.100000000000001" customHeight="1">
      <c r="A76" s="38"/>
      <c r="B76" s="55"/>
      <c r="C76" s="39"/>
      <c r="D76" s="40"/>
      <c r="E76" s="41"/>
      <c r="F76" s="42"/>
      <c r="G76" s="58"/>
      <c r="H76" s="41"/>
      <c r="I76" s="57"/>
      <c r="J76" s="45"/>
    </row>
    <row r="77" spans="1:10" s="46" customFormat="1" ht="20.100000000000001" customHeight="1">
      <c r="A77" s="38"/>
      <c r="B77" s="55"/>
      <c r="C77" s="39"/>
      <c r="D77" s="40"/>
      <c r="E77" s="41"/>
      <c r="F77" s="42"/>
      <c r="G77" s="58"/>
      <c r="H77" s="41"/>
      <c r="I77" s="57"/>
      <c r="J77" s="45"/>
    </row>
    <row r="78" spans="1:10" s="46" customFormat="1" ht="20.100000000000001" customHeight="1">
      <c r="A78" s="38"/>
      <c r="B78" s="55"/>
      <c r="C78" s="39"/>
      <c r="D78" s="40"/>
      <c r="E78" s="41"/>
      <c r="F78" s="42"/>
      <c r="G78" s="58"/>
      <c r="H78" s="41"/>
      <c r="I78" s="57"/>
      <c r="J78" s="45"/>
    </row>
    <row r="79" spans="1:10" s="46" customFormat="1" ht="20.100000000000001" customHeight="1">
      <c r="A79" s="38"/>
      <c r="B79" s="55"/>
      <c r="C79" s="39"/>
      <c r="D79" s="40"/>
      <c r="E79" s="41"/>
      <c r="F79" s="42"/>
      <c r="G79" s="58"/>
      <c r="H79" s="41"/>
      <c r="I79" s="57"/>
      <c r="J79" s="45"/>
    </row>
    <row r="80" spans="1:10" s="46" customFormat="1" ht="20.100000000000001" customHeight="1">
      <c r="A80" s="38"/>
      <c r="B80" s="55"/>
      <c r="C80" s="39"/>
      <c r="D80" s="40"/>
      <c r="E80" s="41"/>
      <c r="F80" s="42"/>
      <c r="G80" s="58"/>
      <c r="H80" s="41"/>
      <c r="I80" s="57"/>
      <c r="J80" s="45"/>
    </row>
    <row r="81" spans="1:10" s="46" customFormat="1" ht="20.100000000000001" customHeight="1">
      <c r="A81" s="38"/>
      <c r="B81" s="55"/>
      <c r="C81" s="39"/>
      <c r="D81" s="40"/>
      <c r="E81" s="41"/>
      <c r="F81" s="42"/>
      <c r="G81" s="58"/>
      <c r="H81" s="41"/>
      <c r="I81" s="57"/>
      <c r="J81" s="45"/>
    </row>
    <row r="82" spans="1:10" s="46" customFormat="1" ht="20.100000000000001" customHeight="1">
      <c r="A82" s="38"/>
      <c r="B82" s="55"/>
      <c r="C82" s="39"/>
      <c r="D82" s="40"/>
      <c r="E82" s="41"/>
      <c r="F82" s="42"/>
      <c r="G82" s="58"/>
      <c r="H82" s="41"/>
      <c r="I82" s="57"/>
      <c r="J82" s="45"/>
    </row>
    <row r="83" spans="1:10" s="46" customFormat="1" ht="20.100000000000001" customHeight="1">
      <c r="A83" s="38"/>
      <c r="B83" s="55"/>
      <c r="C83" s="39"/>
      <c r="D83" s="40"/>
      <c r="E83" s="41"/>
      <c r="F83" s="42"/>
      <c r="G83" s="58"/>
      <c r="H83" s="41"/>
      <c r="I83" s="57"/>
      <c r="J83" s="45"/>
    </row>
    <row r="84" spans="1:10" s="46" customFormat="1" ht="20.100000000000001" customHeight="1">
      <c r="A84" s="38"/>
      <c r="B84" s="55"/>
      <c r="C84" s="39"/>
      <c r="D84" s="40"/>
      <c r="E84" s="41"/>
      <c r="F84" s="42"/>
      <c r="G84" s="58"/>
      <c r="H84" s="41"/>
      <c r="I84" s="57"/>
      <c r="J84" s="45"/>
    </row>
    <row r="85" spans="1:10" s="46" customFormat="1" ht="20.100000000000001" customHeight="1">
      <c r="A85" s="38"/>
      <c r="B85" s="55"/>
      <c r="C85" s="39"/>
      <c r="D85" s="40"/>
      <c r="E85" s="41"/>
      <c r="F85" s="42"/>
      <c r="G85" s="58"/>
      <c r="H85" s="41"/>
      <c r="I85" s="57"/>
      <c r="J85" s="45"/>
    </row>
    <row r="86" spans="1:10" s="46" customFormat="1" ht="20.100000000000001" customHeight="1">
      <c r="A86" s="38"/>
      <c r="B86" s="55"/>
      <c r="C86" s="39"/>
      <c r="D86" s="40"/>
      <c r="E86" s="41"/>
      <c r="F86" s="42"/>
      <c r="G86" s="58"/>
      <c r="H86" s="41"/>
      <c r="I86" s="57"/>
      <c r="J86" s="45"/>
    </row>
    <row r="87" spans="1:10" s="46" customFormat="1" ht="20.100000000000001" customHeight="1">
      <c r="A87" s="38"/>
      <c r="B87" s="55"/>
      <c r="C87" s="39"/>
      <c r="D87" s="40"/>
      <c r="E87" s="41"/>
      <c r="F87" s="42"/>
      <c r="G87" s="58"/>
      <c r="H87" s="41"/>
      <c r="I87" s="57"/>
      <c r="J87" s="45"/>
    </row>
  </sheetData>
  <mergeCells count="21">
    <mergeCell ref="C2:H2"/>
    <mergeCell ref="D3:G3"/>
    <mergeCell ref="A4:A5"/>
    <mergeCell ref="B4:B5"/>
    <mergeCell ref="C4:C5"/>
    <mergeCell ref="D4:F4"/>
    <mergeCell ref="G4:G5"/>
    <mergeCell ref="H4:H5"/>
    <mergeCell ref="A39:B39"/>
    <mergeCell ref="G39:I39"/>
    <mergeCell ref="I4:I5"/>
    <mergeCell ref="J4:J5"/>
    <mergeCell ref="A6:B6"/>
    <mergeCell ref="A20:B20"/>
    <mergeCell ref="G20:I20"/>
    <mergeCell ref="A22:B22"/>
    <mergeCell ref="A31:B31"/>
    <mergeCell ref="G31:I31"/>
    <mergeCell ref="A33:B33"/>
    <mergeCell ref="A37:B37"/>
    <mergeCell ref="G37:I3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مبنى 2</vt:lpstr>
      <vt:lpstr>الموقع العام</vt:lpstr>
      <vt:lpstr>الدهانات الخارجية</vt:lpstr>
      <vt:lpstr>الاجمالى</vt:lpstr>
      <vt:lpstr>مبنى (2)</vt:lpstr>
      <vt:lpstr>مبنى (1)</vt:lpstr>
      <vt:lpstr>حمامات</vt:lpstr>
      <vt:lpstr>Sheet1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ايمن</cp:lastModifiedBy>
  <dcterms:created xsi:type="dcterms:W3CDTF">1992-07-31T17:44:59Z</dcterms:created>
  <dcterms:modified xsi:type="dcterms:W3CDTF">1942-09-18T22:06:23Z</dcterms:modified>
</cp:coreProperties>
</file>